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0" windowWidth="20115" windowHeight="8010"/>
  </bookViews>
  <sheets>
    <sheet name="S1" sheetId="1" r:id="rId1"/>
    <sheet name="S2" sheetId="2" r:id="rId2"/>
    <sheet name="S3" sheetId="3" r:id="rId3"/>
    <sheet name="S4" sheetId="4" r:id="rId4"/>
    <sheet name="S5" sheetId="5" r:id="rId5"/>
    <sheet name="S6" sheetId="6" r:id="rId6"/>
  </sheets>
  <definedNames>
    <definedName name="_xlnm.Print_Titles" localSheetId="0">'S1'!$5:$5</definedName>
  </definedNames>
  <calcPr calcId="144525"/>
</workbook>
</file>

<file path=xl/calcChain.xml><?xml version="1.0" encoding="utf-8"?>
<calcChain xmlns="http://schemas.openxmlformats.org/spreadsheetml/2006/main">
  <c r="O2" i="1" l="1"/>
  <c r="O4" i="1" l="1"/>
  <c r="N17" i="1" s="1"/>
  <c r="R4" i="6"/>
  <c r="Q4" i="6"/>
  <c r="Q3" i="5"/>
  <c r="Q3" i="4"/>
  <c r="M13" i="6"/>
  <c r="P4" i="6"/>
  <c r="M14" i="5"/>
  <c r="M12" i="5"/>
  <c r="R3" i="5"/>
  <c r="P3" i="5"/>
  <c r="M14" i="4"/>
  <c r="M12" i="4"/>
  <c r="R3" i="4"/>
  <c r="P3" i="4"/>
  <c r="R3" i="3"/>
  <c r="Q3" i="3"/>
  <c r="M14" i="3"/>
  <c r="O4" i="6" l="1"/>
  <c r="O3" i="2"/>
  <c r="N16" i="2" s="1"/>
  <c r="O3" i="3"/>
  <c r="O3" i="5"/>
  <c r="O3" i="4"/>
  <c r="M12" i="3"/>
  <c r="P3" i="3"/>
  <c r="M13" i="1"/>
  <c r="I13" i="1" s="1"/>
  <c r="Q4" i="1"/>
  <c r="N10" i="1" s="1"/>
  <c r="G17" i="1" s="1"/>
  <c r="I17" i="1" s="1"/>
  <c r="P4" i="1"/>
  <c r="N4" i="1" s="1"/>
  <c r="H8" i="1" s="1"/>
  <c r="Q3" i="2"/>
  <c r="P3" i="2"/>
  <c r="M12" i="2"/>
  <c r="N9" i="4" l="1"/>
  <c r="N19" i="4"/>
  <c r="N9" i="5"/>
  <c r="N19" i="5"/>
  <c r="N9" i="3"/>
  <c r="N19" i="3"/>
  <c r="N10" i="6"/>
  <c r="N20" i="6"/>
  <c r="J11" i="1"/>
  <c r="J19" i="1" s="1"/>
  <c r="O14" i="1"/>
  <c r="G10" i="1" s="1"/>
  <c r="N15" i="1"/>
  <c r="E12" i="3"/>
  <c r="H12" i="3" s="1"/>
  <c r="I12" i="3" s="1"/>
  <c r="N17" i="3"/>
  <c r="N3" i="2"/>
  <c r="H7" i="2" s="1"/>
  <c r="I7" i="2" s="1"/>
  <c r="J6" i="2" s="1"/>
  <c r="N14" i="2"/>
  <c r="E13" i="6"/>
  <c r="H13" i="6" s="1"/>
  <c r="I13" i="6" s="1"/>
  <c r="N18" i="6"/>
  <c r="N15" i="6"/>
  <c r="E12" i="4"/>
  <c r="H12" i="4" s="1"/>
  <c r="I12" i="4" s="1"/>
  <c r="N17" i="4"/>
  <c r="N4" i="6"/>
  <c r="H8" i="6" s="1"/>
  <c r="I8" i="6" s="1"/>
  <c r="J7" i="6" s="1"/>
  <c r="E12" i="5"/>
  <c r="H12" i="5" s="1"/>
  <c r="I12" i="5" s="1"/>
  <c r="N17" i="5"/>
  <c r="N14" i="3"/>
  <c r="G23" i="3"/>
  <c r="N9" i="2"/>
  <c r="G16" i="2" s="1"/>
  <c r="I16" i="2" s="1"/>
  <c r="J15" i="2" s="1"/>
  <c r="I12" i="2"/>
  <c r="J10" i="2" s="1"/>
  <c r="H12" i="2"/>
  <c r="N3" i="4"/>
  <c r="H7" i="4" s="1"/>
  <c r="I7" i="4" s="1"/>
  <c r="J6" i="4" s="1"/>
  <c r="N14" i="4"/>
  <c r="N14" i="5"/>
  <c r="N3" i="5"/>
  <c r="N3" i="3"/>
  <c r="J16" i="1"/>
  <c r="I8" i="1"/>
  <c r="J7" i="1" s="1"/>
  <c r="G20" i="6" l="1"/>
  <c r="I20" i="6" s="1"/>
  <c r="J19" i="6" s="1"/>
  <c r="G19" i="5"/>
  <c r="I19" i="5" s="1"/>
  <c r="J18" i="5" s="1"/>
  <c r="G19" i="4"/>
  <c r="I19" i="4" s="1"/>
  <c r="J18" i="4" s="1"/>
  <c r="G19" i="3"/>
  <c r="I19" i="3" s="1"/>
  <c r="J18" i="3" s="1"/>
  <c r="O16" i="5"/>
  <c r="G14" i="5" s="1"/>
  <c r="H14" i="5" s="1"/>
  <c r="I14" i="5" s="1"/>
  <c r="J10" i="5" s="1"/>
  <c r="J21" i="5" s="1"/>
  <c r="O13" i="2"/>
  <c r="G9" i="2" s="1"/>
  <c r="H9" i="2" s="1"/>
  <c r="I9" i="2" s="1"/>
  <c r="J8" i="2" s="1"/>
  <c r="O17" i="6"/>
  <c r="G10" i="6" s="1"/>
  <c r="H10" i="6" s="1"/>
  <c r="I10" i="6" s="1"/>
  <c r="J9" i="6" s="1"/>
  <c r="O16" i="4"/>
  <c r="G9" i="4" s="1"/>
  <c r="H9" i="4" s="1"/>
  <c r="I9" i="4" s="1"/>
  <c r="J8" i="4" s="1"/>
  <c r="O16" i="3"/>
  <c r="G9" i="3" s="1"/>
  <c r="H9" i="3" s="1"/>
  <c r="I9" i="3" s="1"/>
  <c r="J8" i="3" s="1"/>
  <c r="G15" i="1"/>
  <c r="H15" i="1" s="1"/>
  <c r="I15" i="1" s="1"/>
  <c r="J14" i="1" s="1"/>
  <c r="H10" i="1"/>
  <c r="I10" i="1" s="1"/>
  <c r="J9" i="1" s="1"/>
  <c r="G24" i="6"/>
  <c r="H24" i="6" s="1"/>
  <c r="I24" i="6" s="1"/>
  <c r="J23" i="6" s="1"/>
  <c r="G23" i="4"/>
  <c r="H23" i="4" s="1"/>
  <c r="I23" i="4" s="1"/>
  <c r="J22" i="4" s="1"/>
  <c r="G23" i="5"/>
  <c r="H23" i="5" s="1"/>
  <c r="I23" i="5" s="1"/>
  <c r="J22" i="5" s="1"/>
  <c r="H7" i="5"/>
  <c r="I7" i="5" s="1"/>
  <c r="J6" i="5" s="1"/>
  <c r="H7" i="3"/>
  <c r="I7" i="3" s="1"/>
  <c r="J6" i="3" s="1"/>
  <c r="J18" i="2"/>
  <c r="H14" i="3" l="1"/>
  <c r="I14" i="3" s="1"/>
  <c r="J10" i="3" s="1"/>
  <c r="J21" i="3" s="1"/>
  <c r="G17" i="5"/>
  <c r="H17" i="5" s="1"/>
  <c r="I17" i="5" s="1"/>
  <c r="J16" i="5" s="1"/>
  <c r="G9" i="5"/>
  <c r="H9" i="5" s="1"/>
  <c r="I9" i="5" s="1"/>
  <c r="J8" i="5" s="1"/>
  <c r="G17" i="3"/>
  <c r="H17" i="3" s="1"/>
  <c r="I17" i="3" s="1"/>
  <c r="J16" i="3" s="1"/>
  <c r="G18" i="6"/>
  <c r="H18" i="6" s="1"/>
  <c r="I18" i="6" s="1"/>
  <c r="J17" i="6" s="1"/>
  <c r="G14" i="4"/>
  <c r="H14" i="4" s="1"/>
  <c r="I14" i="4" s="1"/>
  <c r="J10" i="4" s="1"/>
  <c r="J21" i="4" s="1"/>
  <c r="G17" i="4"/>
  <c r="H17" i="4" s="1"/>
  <c r="I17" i="4" s="1"/>
  <c r="J16" i="4" s="1"/>
  <c r="G15" i="6"/>
  <c r="H15" i="6" s="1"/>
  <c r="I15" i="6" s="1"/>
  <c r="J11" i="6" s="1"/>
  <c r="J22" i="6" s="1"/>
  <c r="G14" i="2"/>
  <c r="H14" i="2" s="1"/>
  <c r="I14" i="2" s="1"/>
  <c r="J13" i="2" s="1"/>
  <c r="I23" i="3"/>
  <c r="J22" i="3" s="1"/>
</calcChain>
</file>

<file path=xl/sharedStrings.xml><?xml version="1.0" encoding="utf-8"?>
<sst xmlns="http://schemas.openxmlformats.org/spreadsheetml/2006/main" count="329" uniqueCount="65">
  <si>
    <t>DANA KHOLA HYDROPOWER PROJECT (34.8MW)</t>
  </si>
  <si>
    <t>MANANG,NEPAL</t>
  </si>
  <si>
    <t>Structure: Tunnel</t>
  </si>
  <si>
    <t>S.N</t>
  </si>
  <si>
    <t>Description</t>
  </si>
  <si>
    <t>No</t>
  </si>
  <si>
    <t>Length  (m)</t>
  </si>
  <si>
    <t>Breadth  (m)</t>
  </si>
  <si>
    <t>Height  (m)</t>
  </si>
  <si>
    <t>Perimeter    (m)</t>
  </si>
  <si>
    <t>Area      (m²)</t>
  </si>
  <si>
    <t>Quantity</t>
  </si>
  <si>
    <t>Total Qty</t>
  </si>
  <si>
    <t>Unit</t>
  </si>
  <si>
    <t>Earthwork in excavation rock at Tunnel including haulage-Underground.</t>
  </si>
  <si>
    <t>a) Hard rock</t>
  </si>
  <si>
    <r>
      <t>m</t>
    </r>
    <r>
      <rPr>
        <b/>
        <vertAlign val="superscript"/>
        <sz val="11"/>
        <color indexed="8"/>
        <rFont val="Times New Roman"/>
        <family val="1"/>
      </rPr>
      <t>3</t>
    </r>
  </si>
  <si>
    <t>Typical section type-S1</t>
  </si>
  <si>
    <r>
      <t>m</t>
    </r>
    <r>
      <rPr>
        <vertAlign val="superscript"/>
        <sz val="11"/>
        <color indexed="8"/>
        <rFont val="Times New Roman"/>
        <family val="1"/>
      </rPr>
      <t>3</t>
    </r>
  </si>
  <si>
    <r>
      <t>m</t>
    </r>
    <r>
      <rPr>
        <b/>
        <vertAlign val="superscript"/>
        <sz val="11"/>
        <color indexed="8"/>
        <rFont val="Times New Roman"/>
        <family val="1"/>
      </rPr>
      <t>2</t>
    </r>
  </si>
  <si>
    <r>
      <t>m</t>
    </r>
    <r>
      <rPr>
        <vertAlign val="superscript"/>
        <sz val="11"/>
        <color indexed="8"/>
        <rFont val="Times New Roman"/>
        <family val="1"/>
      </rPr>
      <t>2</t>
    </r>
  </si>
  <si>
    <t>Supply and laying of thick fiber reinforced shortcrete as per specification or as directed by engineer.</t>
  </si>
  <si>
    <t>a)50mm</t>
  </si>
  <si>
    <t>Providing and placing machine mixed non structural cement concrete including compaction curing, testing all complete as per specification and drawing.</t>
  </si>
  <si>
    <t>Supply and installation of 3m long, 20mm dia. Grouted rockbolt at the spacing @2.1m c/c circumferencial and 2.1m c/c longitudinally as an immediate support including all required equipment, materials, drillings, flushing, grouting and as per specification or as directed by engineer.</t>
  </si>
  <si>
    <t>nos.</t>
  </si>
  <si>
    <t>Providing and laying reinforcement including cutting, bending, binding, fixing in position etc. all complete as per specification and drawing.</t>
  </si>
  <si>
    <t>ton</t>
  </si>
  <si>
    <t>Providing, preparing and installing form work and removing after completion as per specification.</t>
  </si>
  <si>
    <t>a) conrete linning (typical section type S4)</t>
  </si>
  <si>
    <t>Supply and installation of wire mesh (100x100x8) as per specification or as directed by engineer.</t>
  </si>
  <si>
    <t>a)90mm</t>
  </si>
  <si>
    <t>radius</t>
  </si>
  <si>
    <t>pie</t>
  </si>
  <si>
    <t>R</t>
  </si>
  <si>
    <t>Typical section type-S2</t>
  </si>
  <si>
    <t>thickness</t>
  </si>
  <si>
    <t>a) 1:1:2 (Invert concrete)</t>
  </si>
  <si>
    <t>Height</t>
  </si>
  <si>
    <t>shortcrete radius</t>
  </si>
  <si>
    <t>payline</t>
  </si>
  <si>
    <t>shortcrete</t>
  </si>
  <si>
    <t>c/c distance</t>
  </si>
  <si>
    <t>b) Concrete lining</t>
  </si>
  <si>
    <t>concrete lining</t>
  </si>
  <si>
    <t>300mm</t>
  </si>
  <si>
    <t xml:space="preserve">a) conrete linning </t>
  </si>
  <si>
    <t>diameter</t>
  </si>
  <si>
    <t>Typical section type-S6</t>
  </si>
  <si>
    <t>Typical section type-S3</t>
  </si>
  <si>
    <t>Typical section type-S4</t>
  </si>
  <si>
    <t>a) conrete linning (typical section type S5)</t>
  </si>
  <si>
    <t>Typical section type-S5</t>
  </si>
  <si>
    <t>a) conrete linning (typical section type S6)</t>
  </si>
  <si>
    <t>400mm</t>
  </si>
  <si>
    <t>a)120mm</t>
  </si>
  <si>
    <t>a)150mm</t>
  </si>
  <si>
    <t>a)250mm</t>
  </si>
  <si>
    <t>wire mesh radius</t>
  </si>
  <si>
    <t>Supply and installation of 3.5m long, 20mm dia. Grouted rockbolt at the spacing @1.7m c/c circumferencial and 1.7m c/c longitudinally as an immediate support including all required equipment, materials, drillings, flushing, grouting and as per specification or as directed by engineer.</t>
  </si>
  <si>
    <t>Supply and installation of 3.5m long, 25mm dia. Grouted rockbolt at the spacing @1.5m c/c circumferencial and 1.5m c/c longitudinally as an immediate support including all required equipment, materials, drillings, flushing, grouting and as per specification or as directed by engineer.</t>
  </si>
  <si>
    <t>Supply and installation of 4m long, 25mm dia. Grouted rockbolt at the spacing @1.3m c/c circumferencial and 1.3m c/c longitudinally as an immediate support including all required equipment, materials, drillings, flushing, grouting and as per specification or as directed by engineer.</t>
  </si>
  <si>
    <t>Supply and installation of 4m long, 25mm dia. Grouted rockbolt at the spacing @1m c/c circumferencial and 1m c/c longitudinally as an immediate support including all required equipment, materials, drillings, flushing, grouting and as per specification or as directed by engineer.</t>
  </si>
  <si>
    <t xml:space="preserve"> </t>
  </si>
  <si>
    <t xml:space="preserve">height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</si>
</sst>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;[Red]0.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vertAlign val="superscript"/>
      <sz val="11"/>
      <color indexed="8"/>
      <name val="Times New Roman"/>
      <family val="1"/>
    </font>
    <font>
      <vertAlign val="superscript"/>
      <sz val="11"/>
      <color indexed="8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8">
    <xf numFmtId="0" fontId="0" fillId="0" borderId="0" xfId="0"/>
    <xf numFmtId="0" fontId="0" fillId="0" borderId="0" xfId="0" applyBorder="1"/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0" fontId="3" fillId="0" borderId="1" xfId="1" applyFont="1" applyFill="1" applyBorder="1" applyAlignment="1">
      <alignment horizontal="left" vertical="top" wrapText="1"/>
    </xf>
    <xf numFmtId="2" fontId="3" fillId="0" borderId="1" xfId="1" applyNumberFormat="1" applyFont="1" applyFill="1" applyBorder="1" applyAlignment="1">
      <alignment horizontal="left" vertical="top"/>
    </xf>
    <xf numFmtId="1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/>
    </xf>
    <xf numFmtId="0" fontId="3" fillId="0" borderId="1" xfId="1" applyFont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1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21" fontId="6" fillId="0" borderId="1" xfId="0" applyNumberFormat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left" vertical="top"/>
    </xf>
    <xf numFmtId="0" fontId="3" fillId="0" borderId="1" xfId="1" applyFont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/>
    <xf numFmtId="0" fontId="0" fillId="0" borderId="0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top"/>
    </xf>
    <xf numFmtId="1" fontId="3" fillId="0" borderId="0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2" fontId="3" fillId="0" borderId="0" xfId="1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2" fontId="3" fillId="0" borderId="0" xfId="1" applyNumberFormat="1" applyFont="1" applyFill="1" applyBorder="1" applyAlignment="1">
      <alignment horizontal="left" vertical="top"/>
    </xf>
    <xf numFmtId="0" fontId="3" fillId="0" borderId="0" xfId="1" applyFont="1" applyBorder="1" applyAlignment="1">
      <alignment horizontal="left" vertical="top" wrapText="1"/>
    </xf>
    <xf numFmtId="0" fontId="3" fillId="0" borderId="0" xfId="0" applyFont="1" applyBorder="1" applyAlignment="1">
      <alignment vertical="center"/>
    </xf>
    <xf numFmtId="0" fontId="6" fillId="0" borderId="0" xfId="0" applyFont="1" applyFill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164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1" fontId="2" fillId="0" borderId="0" xfId="0" applyNumberFormat="1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/>
    <xf numFmtId="0" fontId="2" fillId="0" borderId="0" xfId="0" applyFont="1" applyBorder="1" applyAlignment="1">
      <alignment horizontal="center" vertical="center"/>
    </xf>
    <xf numFmtId="2" fontId="0" fillId="0" borderId="0" xfId="0" applyNumberFormat="1"/>
    <xf numFmtId="2" fontId="0" fillId="0" borderId="0" xfId="0" applyNumberForma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2" fontId="0" fillId="0" borderId="0" xfId="0" applyNumberFormat="1" applyBorder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/>
    </xf>
  </cellXfs>
  <cellStyles count="3">
    <cellStyle name="Normal" xfId="0" builtinId="0"/>
    <cellStyle name="Normal 4" xfId="2"/>
    <cellStyle name="Normal 4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tabSelected="1" zoomScale="70" zoomScaleNormal="70" workbookViewId="0">
      <selection activeCell="O2" sqref="O2"/>
    </sheetView>
  </sheetViews>
  <sheetFormatPr defaultRowHeight="15" x14ac:dyDescent="0.25"/>
  <cols>
    <col min="1" max="1" width="4.42578125" style="31" customWidth="1"/>
    <col min="2" max="2" width="43.85546875" style="31" customWidth="1"/>
    <col min="3" max="3" width="6.42578125" style="32" customWidth="1"/>
    <col min="4" max="4" width="9.5703125" style="33" bestFit="1" customWidth="1"/>
    <col min="5" max="5" width="8.5703125" style="33" customWidth="1"/>
    <col min="6" max="6" width="9.42578125" style="33" customWidth="1"/>
    <col min="7" max="7" width="12.140625" style="33" customWidth="1"/>
    <col min="8" max="8" width="10.140625" style="34" customWidth="1"/>
    <col min="9" max="9" width="10.7109375" style="33" customWidth="1"/>
    <col min="10" max="10" width="10.7109375" style="35" customWidth="1"/>
    <col min="11" max="11" width="8.7109375" style="31" customWidth="1"/>
    <col min="13" max="13" width="12" customWidth="1"/>
    <col min="14" max="14" width="16.140625" customWidth="1"/>
    <col min="17" max="17" width="10.7109375" customWidth="1"/>
  </cols>
  <sheetData>
    <row r="1" spans="1:17" x14ac:dyDescent="0.25">
      <c r="O1" s="38" t="s">
        <v>47</v>
      </c>
    </row>
    <row r="2" spans="1:17" x14ac:dyDescent="0.25">
      <c r="A2" s="76" t="s">
        <v>0</v>
      </c>
      <c r="B2" s="76"/>
      <c r="C2" s="76"/>
      <c r="D2" s="76"/>
      <c r="E2" s="76"/>
      <c r="F2" s="76"/>
      <c r="G2" s="76"/>
      <c r="H2" s="76"/>
      <c r="I2" s="76"/>
      <c r="J2" s="76"/>
      <c r="K2" s="76"/>
      <c r="O2" s="36">
        <f>7100/1000</f>
        <v>7.1</v>
      </c>
    </row>
    <row r="3" spans="1:17" ht="15.75" customHeight="1" x14ac:dyDescent="0.25">
      <c r="A3" s="76" t="s">
        <v>1</v>
      </c>
      <c r="B3" s="76"/>
      <c r="C3" s="76"/>
      <c r="D3" s="76"/>
      <c r="E3" s="76"/>
      <c r="F3" s="76"/>
      <c r="G3" s="76"/>
      <c r="H3" s="76"/>
      <c r="I3" s="76"/>
      <c r="J3" s="76"/>
      <c r="K3" s="76"/>
      <c r="M3" s="36" t="s">
        <v>33</v>
      </c>
      <c r="N3" s="36" t="s">
        <v>32</v>
      </c>
      <c r="O3" s="36" t="s">
        <v>63</v>
      </c>
      <c r="P3" s="38" t="s">
        <v>40</v>
      </c>
      <c r="Q3" s="38" t="s">
        <v>41</v>
      </c>
    </row>
    <row r="4" spans="1:17" ht="20.25" customHeight="1" x14ac:dyDescent="0.25">
      <c r="A4" s="77" t="s">
        <v>2</v>
      </c>
      <c r="B4" s="77"/>
      <c r="C4" s="77"/>
      <c r="D4" s="77"/>
      <c r="E4" s="77"/>
      <c r="F4" s="77"/>
      <c r="G4" s="77"/>
      <c r="H4" s="77"/>
      <c r="I4" s="77"/>
      <c r="J4" s="77"/>
      <c r="K4" s="77"/>
      <c r="M4" s="36">
        <v>3.14</v>
      </c>
      <c r="N4" s="37">
        <f>O4+P4+Q4</f>
        <v>3.6499999999999995</v>
      </c>
      <c r="O4" s="37">
        <f>O2/2</f>
        <v>3.55</v>
      </c>
      <c r="P4" s="36">
        <f>50/1000</f>
        <v>0.05</v>
      </c>
      <c r="Q4" s="36">
        <f>50/1000</f>
        <v>0.05</v>
      </c>
    </row>
    <row r="5" spans="1:17" ht="31.5" customHeight="1" x14ac:dyDescent="0.25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3" t="s">
        <v>8</v>
      </c>
      <c r="G5" s="3" t="s">
        <v>9</v>
      </c>
      <c r="H5" s="3" t="s">
        <v>10</v>
      </c>
      <c r="I5" s="5" t="s">
        <v>11</v>
      </c>
      <c r="J5" s="6" t="s">
        <v>12</v>
      </c>
      <c r="K5" s="7" t="s">
        <v>13</v>
      </c>
      <c r="M5" s="39"/>
      <c r="N5" s="39"/>
      <c r="O5" s="39"/>
      <c r="P5" s="1"/>
      <c r="Q5" s="1"/>
    </row>
    <row r="6" spans="1:17" ht="30" x14ac:dyDescent="0.25">
      <c r="A6" s="8">
        <v>8.1</v>
      </c>
      <c r="B6" s="9" t="s">
        <v>14</v>
      </c>
      <c r="C6" s="10"/>
      <c r="D6" s="11"/>
      <c r="E6" s="11"/>
      <c r="F6" s="11"/>
      <c r="G6" s="11"/>
      <c r="H6" s="12"/>
      <c r="I6" s="11"/>
      <c r="J6" s="5"/>
      <c r="K6" s="14"/>
      <c r="M6" s="39"/>
      <c r="N6" s="39"/>
      <c r="O6" s="39"/>
      <c r="P6" s="1"/>
      <c r="Q6" s="1"/>
    </row>
    <row r="7" spans="1:17" ht="16.5" x14ac:dyDescent="0.25">
      <c r="A7" s="8"/>
      <c r="B7" s="15" t="s">
        <v>15</v>
      </c>
      <c r="C7" s="10"/>
      <c r="D7" s="11"/>
      <c r="E7" s="11"/>
      <c r="F7" s="11"/>
      <c r="G7" s="11"/>
      <c r="H7" s="12"/>
      <c r="I7" s="11"/>
      <c r="J7" s="5">
        <f>SUM(I8:I8)</f>
        <v>46.831324999999993</v>
      </c>
      <c r="K7" s="2" t="s">
        <v>16</v>
      </c>
      <c r="M7" s="39"/>
      <c r="N7" s="39"/>
      <c r="O7" s="39"/>
      <c r="P7" s="1"/>
      <c r="Q7" s="1"/>
    </row>
    <row r="8" spans="1:17" ht="18" x14ac:dyDescent="0.25">
      <c r="A8" s="8"/>
      <c r="B8" s="16" t="s">
        <v>17</v>
      </c>
      <c r="C8" s="10">
        <v>1</v>
      </c>
      <c r="D8" s="11">
        <v>1</v>
      </c>
      <c r="E8" s="11"/>
      <c r="F8" s="11"/>
      <c r="G8" s="11"/>
      <c r="H8" s="11">
        <f>((M4*N4*N4)/2)+(N4*2*O4)</f>
        <v>46.831324999999993</v>
      </c>
      <c r="I8" s="11">
        <f>D8*H8</f>
        <v>46.831324999999993</v>
      </c>
      <c r="J8" s="5"/>
      <c r="K8" s="10" t="s">
        <v>18</v>
      </c>
      <c r="M8" s="39"/>
      <c r="N8" s="39"/>
      <c r="O8" s="39"/>
      <c r="P8" s="1"/>
      <c r="Q8" s="1"/>
    </row>
    <row r="9" spans="1:17" ht="45" x14ac:dyDescent="0.25">
      <c r="A9" s="8">
        <v>8.4</v>
      </c>
      <c r="B9" s="19" t="s">
        <v>21</v>
      </c>
      <c r="C9" s="10"/>
      <c r="D9" s="11"/>
      <c r="E9" s="11"/>
      <c r="F9" s="11"/>
      <c r="G9" s="11"/>
      <c r="H9" s="12"/>
      <c r="I9" s="11"/>
      <c r="J9" s="5">
        <f>I10</f>
        <v>18.7255</v>
      </c>
      <c r="K9" s="2" t="s">
        <v>19</v>
      </c>
      <c r="M9" s="39"/>
      <c r="N9" s="36" t="s">
        <v>39</v>
      </c>
      <c r="O9" s="39"/>
      <c r="P9" s="1"/>
      <c r="Q9" s="1"/>
    </row>
    <row r="10" spans="1:17" ht="18" x14ac:dyDescent="0.25">
      <c r="A10" s="8"/>
      <c r="B10" s="19" t="s">
        <v>22</v>
      </c>
      <c r="C10" s="10">
        <v>1</v>
      </c>
      <c r="D10" s="11">
        <v>1</v>
      </c>
      <c r="E10" s="11"/>
      <c r="F10" s="11"/>
      <c r="G10" s="11">
        <f>(M4*N10)+(O14*2)</f>
        <v>18.7255</v>
      </c>
      <c r="H10" s="11">
        <f>G10*D10</f>
        <v>18.7255</v>
      </c>
      <c r="I10" s="11">
        <f>H10*C10</f>
        <v>18.7255</v>
      </c>
      <c r="J10" s="70"/>
      <c r="K10" s="10" t="s">
        <v>20</v>
      </c>
      <c r="M10" s="39"/>
      <c r="N10" s="37">
        <f>O4+(Q4/2)</f>
        <v>3.5749999999999997</v>
      </c>
      <c r="O10" s="39"/>
      <c r="P10" s="1"/>
      <c r="Q10" s="1"/>
    </row>
    <row r="11" spans="1:17" ht="60" x14ac:dyDescent="0.25">
      <c r="A11" s="8">
        <v>8.5</v>
      </c>
      <c r="B11" s="20" t="s">
        <v>23</v>
      </c>
      <c r="C11" s="21"/>
      <c r="D11" s="22"/>
      <c r="E11" s="22"/>
      <c r="F11" s="22"/>
      <c r="G11" s="22"/>
      <c r="H11" s="23"/>
      <c r="I11" s="22"/>
      <c r="J11" s="5">
        <f>I13</f>
        <v>0.64000000000000012</v>
      </c>
      <c r="K11" s="2" t="s">
        <v>16</v>
      </c>
      <c r="M11" s="39"/>
      <c r="N11" s="39"/>
      <c r="O11" s="39"/>
      <c r="P11" s="1"/>
      <c r="Q11" s="1"/>
    </row>
    <row r="12" spans="1:17" x14ac:dyDescent="0.25">
      <c r="A12" s="14"/>
      <c r="B12" s="24" t="s">
        <v>37</v>
      </c>
      <c r="C12" s="10"/>
      <c r="D12" s="11"/>
      <c r="E12" s="11"/>
      <c r="F12" s="11"/>
      <c r="G12" s="11"/>
      <c r="H12" s="12"/>
      <c r="I12" s="11"/>
      <c r="J12" s="70"/>
      <c r="K12" s="2"/>
      <c r="M12" s="36" t="s">
        <v>36</v>
      </c>
      <c r="N12" s="39"/>
      <c r="O12" s="39"/>
      <c r="P12" s="1"/>
      <c r="Q12" s="1"/>
    </row>
    <row r="13" spans="1:17" ht="18" x14ac:dyDescent="0.25">
      <c r="A13" s="8"/>
      <c r="B13" s="16" t="s">
        <v>17</v>
      </c>
      <c r="C13" s="17">
        <v>1</v>
      </c>
      <c r="D13" s="11">
        <v>1</v>
      </c>
      <c r="E13" s="11">
        <v>3.2</v>
      </c>
      <c r="F13" s="11"/>
      <c r="G13" s="11"/>
      <c r="H13" s="11"/>
      <c r="I13" s="11">
        <f>E13*D13*M13</f>
        <v>0.64000000000000012</v>
      </c>
      <c r="J13" s="11"/>
      <c r="K13" s="10" t="s">
        <v>18</v>
      </c>
      <c r="M13" s="37">
        <f>200/1000</f>
        <v>0.2</v>
      </c>
      <c r="N13" s="69"/>
      <c r="O13" s="36" t="s">
        <v>38</v>
      </c>
      <c r="P13" s="1"/>
      <c r="Q13" s="1"/>
    </row>
    <row r="14" spans="1:17" ht="30" x14ac:dyDescent="0.25">
      <c r="A14" s="8"/>
      <c r="B14" s="30" t="s">
        <v>30</v>
      </c>
      <c r="C14" s="17"/>
      <c r="D14" s="11"/>
      <c r="E14" s="11"/>
      <c r="F14" s="11"/>
      <c r="G14" s="11"/>
      <c r="H14" s="11"/>
      <c r="I14" s="11"/>
      <c r="J14" s="70">
        <f>I15</f>
        <v>18.803999999999998</v>
      </c>
      <c r="K14" s="2" t="s">
        <v>19</v>
      </c>
      <c r="M14" s="69"/>
      <c r="N14" s="37" t="s">
        <v>58</v>
      </c>
      <c r="O14" s="74">
        <f>M13+O4</f>
        <v>3.75</v>
      </c>
      <c r="P14" s="1"/>
      <c r="Q14" s="1"/>
    </row>
    <row r="15" spans="1:17" ht="18" x14ac:dyDescent="0.25">
      <c r="A15" s="8"/>
      <c r="B15" s="16"/>
      <c r="C15" s="17">
        <v>1</v>
      </c>
      <c r="D15" s="11">
        <v>1</v>
      </c>
      <c r="E15" s="11"/>
      <c r="F15" s="11"/>
      <c r="G15" s="11">
        <f>(M4*N15)+(O14+O14)</f>
        <v>18.803999999999998</v>
      </c>
      <c r="H15" s="11">
        <f>G15*D15*C15</f>
        <v>18.803999999999998</v>
      </c>
      <c r="I15" s="11">
        <f>H15</f>
        <v>18.803999999999998</v>
      </c>
      <c r="J15" s="11"/>
      <c r="K15" s="10" t="s">
        <v>20</v>
      </c>
      <c r="M15" s="68"/>
      <c r="N15" s="75">
        <f>O4+Q4</f>
        <v>3.5999999999999996</v>
      </c>
    </row>
    <row r="16" spans="1:17" ht="105" x14ac:dyDescent="0.25">
      <c r="A16" s="8">
        <v>8.6</v>
      </c>
      <c r="B16" s="19" t="s">
        <v>24</v>
      </c>
      <c r="C16" s="17"/>
      <c r="D16" s="11"/>
      <c r="E16" s="11"/>
      <c r="F16" s="11"/>
      <c r="G16" s="11"/>
      <c r="H16" s="11"/>
      <c r="I16" s="11"/>
      <c r="J16" s="5">
        <f>I17</f>
        <v>9.3454761904761909</v>
      </c>
      <c r="K16" s="2" t="s">
        <v>25</v>
      </c>
      <c r="M16" s="37" t="s">
        <v>42</v>
      </c>
      <c r="N16" s="37" t="s">
        <v>38</v>
      </c>
    </row>
    <row r="17" spans="1:14" x14ac:dyDescent="0.25">
      <c r="A17" s="8"/>
      <c r="B17" s="16" t="s">
        <v>17</v>
      </c>
      <c r="C17" s="17">
        <v>1</v>
      </c>
      <c r="D17" s="11"/>
      <c r="E17" s="11"/>
      <c r="F17" s="11"/>
      <c r="G17" s="11">
        <f>(M4*N10)+(N17+N17)</f>
        <v>18.525500000000001</v>
      </c>
      <c r="H17" s="11"/>
      <c r="I17" s="11">
        <f>((G17-1)/M17)+1</f>
        <v>9.3454761904761909</v>
      </c>
      <c r="J17" s="11"/>
      <c r="K17" s="10" t="s">
        <v>25</v>
      </c>
      <c r="M17" s="37">
        <v>2.1</v>
      </c>
      <c r="N17" s="37">
        <f>O4+0.1</f>
        <v>3.65</v>
      </c>
    </row>
    <row r="18" spans="1:14" x14ac:dyDescent="0.25">
      <c r="A18" s="26"/>
      <c r="B18" s="25"/>
      <c r="C18" s="17"/>
      <c r="D18" s="11"/>
      <c r="E18" s="11"/>
      <c r="F18" s="11"/>
      <c r="G18" s="11"/>
      <c r="H18" s="12"/>
      <c r="I18" s="17"/>
      <c r="J18" s="11"/>
      <c r="K18" s="10"/>
    </row>
    <row r="19" spans="1:14" ht="45" x14ac:dyDescent="0.25">
      <c r="A19" s="26">
        <v>8.9</v>
      </c>
      <c r="B19" s="20" t="s">
        <v>26</v>
      </c>
      <c r="C19" s="10"/>
      <c r="D19" s="11"/>
      <c r="E19" s="11"/>
      <c r="F19" s="11"/>
      <c r="G19" s="11"/>
      <c r="H19" s="12"/>
      <c r="I19" s="11"/>
      <c r="J19" s="5">
        <f>0.005*7850*(J11)/1000</f>
        <v>2.5120000000000003E-2</v>
      </c>
      <c r="K19" s="2" t="s">
        <v>27</v>
      </c>
    </row>
    <row r="20" spans="1:14" x14ac:dyDescent="0.25">
      <c r="A20" s="27"/>
      <c r="B20" s="28"/>
      <c r="C20" s="10"/>
      <c r="D20" s="11"/>
      <c r="E20" s="11"/>
      <c r="F20" s="11"/>
      <c r="G20" s="11"/>
      <c r="H20" s="12"/>
      <c r="I20" s="11"/>
      <c r="J20" s="5"/>
      <c r="K20" s="2"/>
    </row>
    <row r="21" spans="1:14" x14ac:dyDescent="0.25">
      <c r="A21" s="42"/>
      <c r="B21" s="43"/>
      <c r="C21" s="44"/>
      <c r="D21" s="45"/>
      <c r="E21" s="45"/>
      <c r="F21" s="45"/>
      <c r="G21" s="45"/>
      <c r="H21" s="46"/>
      <c r="I21" s="45"/>
      <c r="J21" s="47"/>
      <c r="K21" s="48"/>
    </row>
    <row r="22" spans="1:14" x14ac:dyDescent="0.25">
      <c r="A22" s="49"/>
      <c r="B22" s="50"/>
      <c r="C22" s="44"/>
      <c r="D22" s="51"/>
      <c r="E22" s="45"/>
      <c r="F22" s="45"/>
      <c r="G22" s="45"/>
      <c r="H22" s="46"/>
      <c r="I22" s="51"/>
      <c r="J22" s="52"/>
      <c r="K22" s="41"/>
    </row>
    <row r="23" spans="1:14" x14ac:dyDescent="0.25">
      <c r="A23" s="49"/>
      <c r="B23" s="53"/>
      <c r="C23" s="44"/>
      <c r="D23" s="51"/>
      <c r="E23" s="45"/>
      <c r="F23" s="45"/>
      <c r="G23" s="45"/>
      <c r="H23" s="46"/>
      <c r="I23" s="51"/>
      <c r="J23" s="52"/>
      <c r="K23" s="48"/>
    </row>
    <row r="24" spans="1:14" x14ac:dyDescent="0.25">
      <c r="A24" s="42"/>
      <c r="B24" s="53"/>
      <c r="C24" s="44"/>
      <c r="D24" s="51"/>
      <c r="E24" s="45"/>
      <c r="F24" s="45"/>
      <c r="G24" s="45"/>
      <c r="H24" s="46"/>
      <c r="I24" s="51"/>
      <c r="J24" s="52"/>
      <c r="K24" s="48"/>
    </row>
    <row r="25" spans="1:14" x14ac:dyDescent="0.25">
      <c r="A25" s="49"/>
      <c r="B25" s="54"/>
      <c r="C25" s="44"/>
      <c r="D25" s="45"/>
      <c r="E25" s="45"/>
      <c r="F25" s="45"/>
      <c r="G25" s="45"/>
      <c r="H25" s="46"/>
      <c r="I25" s="45"/>
      <c r="J25" s="52"/>
      <c r="K25" s="41"/>
    </row>
    <row r="26" spans="1:14" x14ac:dyDescent="0.25">
      <c r="A26" s="49"/>
      <c r="B26" s="53"/>
      <c r="C26" s="44"/>
      <c r="D26" s="45"/>
      <c r="E26" s="45"/>
      <c r="F26" s="45"/>
      <c r="G26" s="45"/>
      <c r="H26" s="46"/>
      <c r="I26" s="45"/>
      <c r="J26" s="52"/>
      <c r="K26" s="48"/>
    </row>
    <row r="27" spans="1:14" x14ac:dyDescent="0.25">
      <c r="A27" s="42"/>
      <c r="B27" s="53"/>
      <c r="C27" s="44"/>
      <c r="D27" s="45"/>
      <c r="E27" s="45"/>
      <c r="F27" s="45"/>
      <c r="G27" s="45"/>
      <c r="H27" s="46"/>
      <c r="I27" s="45"/>
      <c r="J27" s="47"/>
      <c r="K27" s="48"/>
    </row>
    <row r="28" spans="1:14" x14ac:dyDescent="0.25">
      <c r="A28" s="49"/>
      <c r="B28" s="50"/>
      <c r="C28" s="48"/>
      <c r="D28" s="45"/>
      <c r="E28" s="45"/>
      <c r="F28" s="45"/>
      <c r="G28" s="45"/>
      <c r="H28" s="46"/>
      <c r="I28" s="45"/>
      <c r="J28" s="52"/>
      <c r="K28" s="41"/>
    </row>
    <row r="29" spans="1:14" x14ac:dyDescent="0.25">
      <c r="A29" s="49"/>
      <c r="B29" s="53"/>
      <c r="C29" s="44"/>
      <c r="D29" s="45"/>
      <c r="E29" s="45"/>
      <c r="F29" s="45"/>
      <c r="G29" s="45"/>
      <c r="H29" s="46"/>
      <c r="I29" s="45"/>
      <c r="J29" s="52"/>
      <c r="K29" s="48"/>
    </row>
    <row r="30" spans="1:14" x14ac:dyDescent="0.25">
      <c r="A30" s="42"/>
      <c r="B30" s="43"/>
      <c r="C30" s="44"/>
      <c r="D30" s="45"/>
      <c r="E30" s="45"/>
      <c r="F30" s="45"/>
      <c r="G30" s="45"/>
      <c r="H30" s="46"/>
      <c r="I30" s="45"/>
      <c r="J30" s="47"/>
      <c r="K30" s="48"/>
    </row>
    <row r="31" spans="1:14" x14ac:dyDescent="0.25">
      <c r="A31" s="49"/>
      <c r="B31" s="55"/>
      <c r="C31" s="48"/>
      <c r="D31" s="45"/>
      <c r="E31" s="45"/>
      <c r="F31" s="45"/>
      <c r="G31" s="45"/>
      <c r="H31" s="46"/>
      <c r="I31" s="45"/>
      <c r="J31" s="52"/>
      <c r="K31" s="41"/>
    </row>
    <row r="32" spans="1:14" x14ac:dyDescent="0.25">
      <c r="A32" s="49"/>
      <c r="B32" s="53"/>
      <c r="C32" s="44"/>
      <c r="D32" s="45"/>
      <c r="E32" s="45"/>
      <c r="F32" s="45"/>
      <c r="G32" s="45"/>
      <c r="H32" s="46"/>
      <c r="I32" s="45"/>
      <c r="J32" s="52"/>
      <c r="K32" s="46"/>
    </row>
    <row r="33" spans="1:11" x14ac:dyDescent="0.25">
      <c r="A33" s="42"/>
      <c r="B33" s="43"/>
      <c r="C33" s="44"/>
      <c r="D33" s="45"/>
      <c r="E33" s="45"/>
      <c r="F33" s="45"/>
      <c r="G33" s="45"/>
      <c r="H33" s="46"/>
      <c r="I33" s="51"/>
      <c r="J33" s="47"/>
      <c r="K33" s="46"/>
    </row>
    <row r="34" spans="1:11" x14ac:dyDescent="0.25">
      <c r="A34" s="49"/>
      <c r="B34" s="56"/>
      <c r="C34" s="44"/>
      <c r="D34" s="57"/>
      <c r="E34" s="57"/>
      <c r="F34" s="58"/>
      <c r="G34" s="57"/>
      <c r="H34" s="59"/>
      <c r="I34" s="60"/>
      <c r="J34" s="61"/>
      <c r="K34" s="62"/>
    </row>
  </sheetData>
  <mergeCells count="3">
    <mergeCell ref="A2:K2"/>
    <mergeCell ref="A3:K3"/>
    <mergeCell ref="A4:K4"/>
  </mergeCells>
  <pageMargins left="0.7" right="0.7" top="0.75" bottom="0.75" header="0.3" footer="0.3"/>
  <pageSetup paperSize="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"/>
  <sheetViews>
    <sheetView topLeftCell="A4" zoomScale="70" zoomScaleNormal="70" workbookViewId="0">
      <selection activeCell="J15" sqref="J15"/>
    </sheetView>
  </sheetViews>
  <sheetFormatPr defaultRowHeight="15" x14ac:dyDescent="0.25"/>
  <cols>
    <col min="1" max="1" width="4.42578125" style="31" customWidth="1"/>
    <col min="2" max="2" width="43.85546875" style="31" customWidth="1"/>
    <col min="3" max="3" width="6.42578125" style="32" customWidth="1"/>
    <col min="4" max="4" width="9.5703125" style="33" bestFit="1" customWidth="1"/>
    <col min="5" max="5" width="8.5703125" style="33" customWidth="1"/>
    <col min="6" max="6" width="7.42578125" style="33" bestFit="1" customWidth="1"/>
    <col min="7" max="7" width="10.7109375" style="33" customWidth="1"/>
    <col min="8" max="8" width="10" style="34" customWidth="1"/>
    <col min="9" max="9" width="10.7109375" style="33" customWidth="1"/>
    <col min="10" max="10" width="10.7109375" style="35" customWidth="1"/>
    <col min="11" max="11" width="5.28515625" style="31" bestFit="1" customWidth="1"/>
    <col min="13" max="13" width="12" customWidth="1"/>
    <col min="14" max="14" width="16.140625" customWidth="1"/>
  </cols>
  <sheetData>
    <row r="1" spans="1:17" x14ac:dyDescent="0.25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</row>
    <row r="2" spans="1:17" x14ac:dyDescent="0.25">
      <c r="A2" s="76" t="s">
        <v>1</v>
      </c>
      <c r="B2" s="76"/>
      <c r="C2" s="76"/>
      <c r="D2" s="76"/>
      <c r="E2" s="76"/>
      <c r="F2" s="76"/>
      <c r="G2" s="76"/>
      <c r="H2" s="76"/>
      <c r="I2" s="76"/>
      <c r="J2" s="76"/>
      <c r="K2" s="76"/>
      <c r="M2" s="36" t="s">
        <v>33</v>
      </c>
      <c r="N2" s="36" t="s">
        <v>32</v>
      </c>
      <c r="O2" s="36" t="s">
        <v>34</v>
      </c>
      <c r="P2" s="38" t="s">
        <v>40</v>
      </c>
      <c r="Q2" s="38" t="s">
        <v>41</v>
      </c>
    </row>
    <row r="3" spans="1:17" x14ac:dyDescent="0.25">
      <c r="A3" s="77" t="s">
        <v>2</v>
      </c>
      <c r="B3" s="77"/>
      <c r="C3" s="77"/>
      <c r="D3" s="77"/>
      <c r="E3" s="77"/>
      <c r="F3" s="77"/>
      <c r="G3" s="77"/>
      <c r="H3" s="77"/>
      <c r="I3" s="77"/>
      <c r="J3" s="77"/>
      <c r="K3" s="77"/>
      <c r="M3" s="36">
        <v>3.14</v>
      </c>
      <c r="N3" s="37">
        <f>O3+P3+Q3</f>
        <v>3.6499999999999995</v>
      </c>
      <c r="O3" s="36">
        <f>'S1'!O4</f>
        <v>3.55</v>
      </c>
      <c r="P3" s="38">
        <f>50/1000</f>
        <v>0.05</v>
      </c>
      <c r="Q3" s="38">
        <f>50/1000</f>
        <v>0.05</v>
      </c>
    </row>
    <row r="4" spans="1:17" ht="28.5" x14ac:dyDescent="0.2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9"/>
      <c r="N4" s="39"/>
      <c r="O4" s="39"/>
      <c r="P4" s="1"/>
      <c r="Q4" s="1"/>
    </row>
    <row r="5" spans="1:17" ht="30" x14ac:dyDescent="0.25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13"/>
      <c r="K5" s="14"/>
      <c r="M5" s="39"/>
      <c r="N5" s="39"/>
      <c r="O5" s="39"/>
      <c r="P5" s="1"/>
      <c r="Q5" s="1"/>
    </row>
    <row r="6" spans="1:17" ht="16.5" x14ac:dyDescent="0.25">
      <c r="A6" s="8"/>
      <c r="B6" s="15" t="s">
        <v>15</v>
      </c>
      <c r="C6" s="10"/>
      <c r="D6" s="11"/>
      <c r="E6" s="11"/>
      <c r="F6" s="11"/>
      <c r="G6" s="11"/>
      <c r="H6" s="12"/>
      <c r="I6" s="11"/>
      <c r="J6" s="5">
        <f>SUM(I7:I7)</f>
        <v>46.831324999999993</v>
      </c>
      <c r="K6" s="2" t="s">
        <v>16</v>
      </c>
      <c r="M6" s="39"/>
      <c r="N6" s="39"/>
      <c r="O6" s="39"/>
      <c r="P6" s="1"/>
      <c r="Q6" s="1"/>
    </row>
    <row r="7" spans="1:17" ht="18" x14ac:dyDescent="0.25">
      <c r="A7" s="8"/>
      <c r="B7" s="16" t="s">
        <v>35</v>
      </c>
      <c r="C7" s="10">
        <v>1</v>
      </c>
      <c r="D7" s="11">
        <v>1</v>
      </c>
      <c r="E7" s="11"/>
      <c r="F7" s="11"/>
      <c r="G7" s="11"/>
      <c r="H7" s="11">
        <f>((M3*N3*N3)/2)+(N3*2*O3)</f>
        <v>46.831324999999993</v>
      </c>
      <c r="I7" s="11">
        <f>D7*H7</f>
        <v>46.831324999999993</v>
      </c>
      <c r="J7" s="5"/>
      <c r="K7" s="10" t="s">
        <v>18</v>
      </c>
      <c r="M7" s="39"/>
      <c r="N7" s="39"/>
      <c r="O7" s="39"/>
      <c r="P7" s="1"/>
      <c r="Q7" s="1"/>
    </row>
    <row r="8" spans="1:17" ht="45" x14ac:dyDescent="0.25">
      <c r="A8" s="8">
        <v>8.4</v>
      </c>
      <c r="B8" s="19" t="s">
        <v>21</v>
      </c>
      <c r="C8" s="10"/>
      <c r="D8" s="11"/>
      <c r="E8" s="11"/>
      <c r="F8" s="11"/>
      <c r="G8" s="11"/>
      <c r="H8" s="12"/>
      <c r="I8" s="11"/>
      <c r="J8" s="5">
        <f>I9</f>
        <v>18.7255</v>
      </c>
      <c r="K8" s="10" t="s">
        <v>20</v>
      </c>
      <c r="M8" s="39"/>
      <c r="N8" s="36" t="s">
        <v>39</v>
      </c>
      <c r="O8" s="39"/>
      <c r="P8" s="1"/>
      <c r="Q8" s="1"/>
    </row>
    <row r="9" spans="1:17" ht="16.5" x14ac:dyDescent="0.25">
      <c r="A9" s="8"/>
      <c r="B9" s="19" t="s">
        <v>22</v>
      </c>
      <c r="C9" s="10">
        <v>1</v>
      </c>
      <c r="D9" s="11">
        <v>1</v>
      </c>
      <c r="E9" s="11"/>
      <c r="F9" s="11"/>
      <c r="G9" s="11">
        <f>(M3*N9)+(O13*2)</f>
        <v>18.7255</v>
      </c>
      <c r="H9" s="11">
        <f>G9*D9</f>
        <v>18.7255</v>
      </c>
      <c r="I9" s="11">
        <f>H9*C9</f>
        <v>18.7255</v>
      </c>
      <c r="J9" s="70"/>
      <c r="K9" s="2" t="s">
        <v>19</v>
      </c>
      <c r="M9" s="39"/>
      <c r="N9" s="37">
        <f>O3+(Q3/2)</f>
        <v>3.5749999999999997</v>
      </c>
      <c r="O9" s="39"/>
      <c r="P9" s="1"/>
      <c r="Q9" s="1"/>
    </row>
    <row r="10" spans="1:17" ht="60" x14ac:dyDescent="0.25">
      <c r="A10" s="8">
        <v>8.5</v>
      </c>
      <c r="B10" s="20" t="s">
        <v>23</v>
      </c>
      <c r="C10" s="21"/>
      <c r="D10" s="22"/>
      <c r="E10" s="22"/>
      <c r="F10" s="22"/>
      <c r="G10" s="22"/>
      <c r="H10" s="23"/>
      <c r="I10" s="22"/>
      <c r="J10" s="5">
        <f>I12</f>
        <v>0.64000000000000012</v>
      </c>
      <c r="K10" s="10" t="s">
        <v>18</v>
      </c>
      <c r="M10" s="39"/>
      <c r="N10" s="39"/>
      <c r="O10" s="39"/>
      <c r="P10" s="1"/>
      <c r="Q10" s="1"/>
    </row>
    <row r="11" spans="1:17" x14ac:dyDescent="0.25">
      <c r="A11" s="14"/>
      <c r="B11" s="24" t="s">
        <v>37</v>
      </c>
      <c r="C11" s="10"/>
      <c r="D11" s="11"/>
      <c r="E11" s="11"/>
      <c r="F11" s="11"/>
      <c r="G11" s="11"/>
      <c r="H11" s="12"/>
      <c r="I11" s="11"/>
      <c r="J11" s="70"/>
      <c r="K11" s="2"/>
      <c r="M11" s="36" t="s">
        <v>36</v>
      </c>
      <c r="N11" s="39"/>
      <c r="O11" s="39"/>
      <c r="P11" s="1"/>
      <c r="Q11" s="1"/>
    </row>
    <row r="12" spans="1:17" ht="18" x14ac:dyDescent="0.25">
      <c r="A12" s="8"/>
      <c r="B12" s="16" t="s">
        <v>35</v>
      </c>
      <c r="C12" s="17">
        <v>1</v>
      </c>
      <c r="D12" s="11">
        <v>1</v>
      </c>
      <c r="E12" s="11">
        <v>3.2</v>
      </c>
      <c r="F12" s="11"/>
      <c r="G12" s="11"/>
      <c r="H12" s="11">
        <f>E12*M12</f>
        <v>0.64000000000000012</v>
      </c>
      <c r="I12" s="11">
        <f>E12*D12*M12</f>
        <v>0.64000000000000012</v>
      </c>
      <c r="J12" s="11"/>
      <c r="K12" s="10" t="s">
        <v>18</v>
      </c>
      <c r="M12" s="37">
        <f>200/1000</f>
        <v>0.2</v>
      </c>
      <c r="N12" s="69"/>
      <c r="O12" s="36" t="s">
        <v>38</v>
      </c>
      <c r="P12" s="1"/>
      <c r="Q12" s="1"/>
    </row>
    <row r="13" spans="1:17" ht="30" x14ac:dyDescent="0.25">
      <c r="A13" s="8"/>
      <c r="B13" s="30" t="s">
        <v>30</v>
      </c>
      <c r="C13" s="17"/>
      <c r="D13" s="11"/>
      <c r="E13" s="11"/>
      <c r="F13" s="11"/>
      <c r="G13" s="11"/>
      <c r="H13" s="11"/>
      <c r="I13" s="11"/>
      <c r="J13" s="11">
        <f>I14</f>
        <v>18.803999999999998</v>
      </c>
      <c r="K13" s="10" t="s">
        <v>20</v>
      </c>
      <c r="M13" s="69"/>
      <c r="N13" s="69" t="s">
        <v>58</v>
      </c>
      <c r="O13" s="37">
        <f>'S1'!O14</f>
        <v>3.75</v>
      </c>
      <c r="P13" s="1"/>
      <c r="Q13" s="1"/>
    </row>
    <row r="14" spans="1:17" ht="16.5" x14ac:dyDescent="0.25">
      <c r="A14" s="8"/>
      <c r="B14" s="16"/>
      <c r="C14" s="17">
        <v>1</v>
      </c>
      <c r="D14" s="11">
        <v>1</v>
      </c>
      <c r="E14" s="11"/>
      <c r="F14" s="11"/>
      <c r="G14" s="11">
        <f>(M3*N14)+(O13+O13)</f>
        <v>18.803999999999998</v>
      </c>
      <c r="H14" s="11">
        <f>G14*D14</f>
        <v>18.803999999999998</v>
      </c>
      <c r="I14" s="11">
        <f>H14*C14</f>
        <v>18.803999999999998</v>
      </c>
      <c r="J14" s="11"/>
      <c r="K14" s="2" t="s">
        <v>19</v>
      </c>
      <c r="M14" s="68"/>
      <c r="N14" s="73">
        <f>O3+Q3</f>
        <v>3.5999999999999996</v>
      </c>
    </row>
    <row r="15" spans="1:17" ht="105" x14ac:dyDescent="0.25">
      <c r="A15" s="8">
        <v>8.6</v>
      </c>
      <c r="B15" s="19" t="s">
        <v>59</v>
      </c>
      <c r="C15" s="17"/>
      <c r="D15" s="11"/>
      <c r="E15" s="11"/>
      <c r="F15" s="11"/>
      <c r="G15" s="11"/>
      <c r="H15" s="11"/>
      <c r="I15" s="11"/>
      <c r="J15" s="5">
        <f>I16</f>
        <v>11.309117647058825</v>
      </c>
      <c r="K15" s="2" t="s">
        <v>25</v>
      </c>
      <c r="M15" s="37" t="s">
        <v>42</v>
      </c>
      <c r="N15" s="37" t="s">
        <v>64</v>
      </c>
    </row>
    <row r="16" spans="1:17" x14ac:dyDescent="0.25">
      <c r="A16" s="8"/>
      <c r="B16" s="16" t="s">
        <v>35</v>
      </c>
      <c r="C16" s="17">
        <v>1</v>
      </c>
      <c r="D16" s="11"/>
      <c r="E16" s="11"/>
      <c r="F16" s="11"/>
      <c r="G16" s="11">
        <f>(M3*N9)+(N16*2)</f>
        <v>18.525500000000001</v>
      </c>
      <c r="H16" s="11"/>
      <c r="I16" s="11">
        <f>((G16-1)/M16)+1</f>
        <v>11.309117647058825</v>
      </c>
      <c r="J16" s="11"/>
      <c r="K16" s="10" t="s">
        <v>25</v>
      </c>
      <c r="M16" s="37">
        <v>1.7</v>
      </c>
      <c r="N16" s="37">
        <f>O3+0.1</f>
        <v>3.65</v>
      </c>
    </row>
    <row r="17" spans="1:14" x14ac:dyDescent="0.25">
      <c r="A17" s="26"/>
      <c r="B17" s="25"/>
      <c r="C17" s="17"/>
      <c r="D17" s="11"/>
      <c r="E17" s="11"/>
      <c r="F17" s="11"/>
      <c r="G17" s="11"/>
      <c r="H17" s="12"/>
      <c r="I17" s="17"/>
      <c r="J17" s="11"/>
      <c r="K17" s="10"/>
      <c r="M17" s="68"/>
      <c r="N17" s="68"/>
    </row>
    <row r="18" spans="1:14" ht="45" x14ac:dyDescent="0.25">
      <c r="A18" s="26">
        <v>8.9</v>
      </c>
      <c r="B18" s="20" t="s">
        <v>26</v>
      </c>
      <c r="C18" s="10"/>
      <c r="D18" s="11"/>
      <c r="E18" s="11"/>
      <c r="F18" s="11"/>
      <c r="G18" s="11"/>
      <c r="H18" s="12"/>
      <c r="I18" s="11"/>
      <c r="J18" s="5">
        <f>0.005*7850*(J10)/1000</f>
        <v>2.5120000000000003E-2</v>
      </c>
      <c r="K18" s="2" t="s">
        <v>27</v>
      </c>
    </row>
    <row r="19" spans="1:14" x14ac:dyDescent="0.25">
      <c r="A19" s="27"/>
      <c r="B19" s="28"/>
      <c r="C19" s="10"/>
      <c r="D19" s="11"/>
      <c r="E19" s="11"/>
      <c r="F19" s="11"/>
      <c r="G19" s="11"/>
      <c r="H19" s="12"/>
      <c r="I19" s="11"/>
      <c r="J19" s="5"/>
      <c r="K19" s="2"/>
    </row>
    <row r="20" spans="1:14" x14ac:dyDescent="0.25">
      <c r="A20" s="42"/>
      <c r="B20" s="43"/>
      <c r="C20" s="44"/>
      <c r="D20" s="45"/>
      <c r="E20" s="45"/>
      <c r="F20" s="45"/>
      <c r="G20" s="45"/>
      <c r="H20" s="46"/>
      <c r="I20" s="45"/>
      <c r="J20" s="47"/>
      <c r="K20" s="48"/>
      <c r="L20" s="1"/>
    </row>
    <row r="21" spans="1:14" x14ac:dyDescent="0.25">
      <c r="A21" s="49"/>
      <c r="B21" s="50"/>
      <c r="C21" s="44"/>
      <c r="D21" s="51"/>
      <c r="E21" s="45"/>
      <c r="F21" s="45"/>
      <c r="G21" s="45"/>
      <c r="H21" s="46"/>
      <c r="I21" s="51"/>
      <c r="J21" s="52"/>
      <c r="K21" s="65"/>
      <c r="L21" s="1"/>
    </row>
    <row r="22" spans="1:14" x14ac:dyDescent="0.25">
      <c r="A22" s="49"/>
      <c r="B22" s="53"/>
      <c r="C22" s="44"/>
      <c r="D22" s="51"/>
      <c r="E22" s="45"/>
      <c r="F22" s="45"/>
      <c r="G22" s="45"/>
      <c r="H22" s="46"/>
      <c r="I22" s="51"/>
      <c r="J22" s="52"/>
      <c r="K22" s="48"/>
      <c r="L22" s="1"/>
    </row>
    <row r="23" spans="1:14" x14ac:dyDescent="0.25">
      <c r="A23" s="42"/>
      <c r="B23" s="53"/>
      <c r="C23" s="44"/>
      <c r="D23" s="51"/>
      <c r="E23" s="45"/>
      <c r="F23" s="45"/>
      <c r="G23" s="45"/>
      <c r="H23" s="46"/>
      <c r="I23" s="51"/>
      <c r="J23" s="52"/>
      <c r="K23" s="48"/>
      <c r="L23" s="1"/>
    </row>
    <row r="24" spans="1:14" x14ac:dyDescent="0.25">
      <c r="A24" s="49"/>
      <c r="B24" s="54"/>
      <c r="C24" s="44"/>
      <c r="D24" s="45"/>
      <c r="E24" s="45"/>
      <c r="F24" s="45"/>
      <c r="G24" s="45"/>
      <c r="H24" s="46"/>
      <c r="I24" s="45"/>
      <c r="J24" s="52"/>
      <c r="K24" s="65"/>
      <c r="L24" s="1"/>
    </row>
    <row r="25" spans="1:14" x14ac:dyDescent="0.25">
      <c r="A25" s="49"/>
      <c r="B25" s="53"/>
      <c r="C25" s="44"/>
      <c r="D25" s="45"/>
      <c r="E25" s="45"/>
      <c r="F25" s="45"/>
      <c r="G25" s="45"/>
      <c r="H25" s="46"/>
      <c r="I25" s="45"/>
      <c r="J25" s="52"/>
      <c r="K25" s="48"/>
      <c r="L25" s="1"/>
    </row>
    <row r="26" spans="1:14" x14ac:dyDescent="0.25">
      <c r="A26" s="42"/>
      <c r="B26" s="53"/>
      <c r="C26" s="44"/>
      <c r="D26" s="45"/>
      <c r="E26" s="45"/>
      <c r="F26" s="45"/>
      <c r="G26" s="45"/>
      <c r="H26" s="46"/>
      <c r="I26" s="45"/>
      <c r="J26" s="47"/>
      <c r="K26" s="48"/>
      <c r="L26" s="1"/>
    </row>
    <row r="27" spans="1:14" x14ac:dyDescent="0.25">
      <c r="A27" s="49"/>
      <c r="B27" s="50"/>
      <c r="C27" s="48"/>
      <c r="D27" s="45"/>
      <c r="E27" s="45"/>
      <c r="F27" s="45"/>
      <c r="G27" s="45"/>
      <c r="H27" s="46"/>
      <c r="I27" s="45"/>
      <c r="J27" s="52"/>
      <c r="K27" s="65"/>
      <c r="L27" s="1"/>
    </row>
    <row r="28" spans="1:14" x14ac:dyDescent="0.25">
      <c r="A28" s="49"/>
      <c r="B28" s="53"/>
      <c r="C28" s="44"/>
      <c r="D28" s="45"/>
      <c r="E28" s="45"/>
      <c r="F28" s="45"/>
      <c r="G28" s="45"/>
      <c r="H28" s="46"/>
      <c r="I28" s="45"/>
      <c r="J28" s="52"/>
      <c r="K28" s="48"/>
      <c r="L28" s="1"/>
    </row>
    <row r="29" spans="1:14" x14ac:dyDescent="0.25">
      <c r="A29" s="42"/>
      <c r="B29" s="43"/>
      <c r="C29" s="44"/>
      <c r="D29" s="45"/>
      <c r="E29" s="45"/>
      <c r="F29" s="45"/>
      <c r="G29" s="45"/>
      <c r="H29" s="46"/>
      <c r="I29" s="45"/>
      <c r="J29" s="47"/>
      <c r="K29" s="48"/>
      <c r="L29" s="1"/>
    </row>
    <row r="30" spans="1:14" x14ac:dyDescent="0.25">
      <c r="A30" s="49"/>
      <c r="B30" s="55"/>
      <c r="C30" s="48"/>
      <c r="D30" s="45"/>
      <c r="E30" s="45"/>
      <c r="F30" s="45"/>
      <c r="G30" s="45"/>
      <c r="H30" s="46"/>
      <c r="I30" s="45"/>
      <c r="J30" s="52"/>
      <c r="K30" s="65"/>
      <c r="L30" s="1"/>
    </row>
    <row r="31" spans="1:14" x14ac:dyDescent="0.25">
      <c r="A31" s="49"/>
      <c r="B31" s="53"/>
      <c r="C31" s="44"/>
      <c r="D31" s="45"/>
      <c r="E31" s="45"/>
      <c r="F31" s="45"/>
      <c r="G31" s="45"/>
      <c r="H31" s="46"/>
      <c r="I31" s="45"/>
      <c r="J31" s="52"/>
      <c r="K31" s="46"/>
      <c r="L31" s="1"/>
    </row>
    <row r="32" spans="1:14" x14ac:dyDescent="0.25">
      <c r="A32" s="42"/>
      <c r="B32" s="43"/>
      <c r="C32" s="44"/>
      <c r="D32" s="45"/>
      <c r="E32" s="45"/>
      <c r="F32" s="45"/>
      <c r="G32" s="45"/>
      <c r="H32" s="46"/>
      <c r="I32" s="51"/>
      <c r="J32" s="47"/>
      <c r="K32" s="46"/>
      <c r="L32" s="1"/>
    </row>
    <row r="33" spans="1:12" x14ac:dyDescent="0.25">
      <c r="A33" s="49"/>
      <c r="B33" s="56"/>
      <c r="C33" s="44"/>
      <c r="D33" s="57"/>
      <c r="E33" s="57"/>
      <c r="F33" s="58"/>
      <c r="G33" s="57"/>
      <c r="H33" s="59"/>
      <c r="I33" s="60"/>
      <c r="J33" s="61"/>
      <c r="K33" s="62"/>
      <c r="L33" s="1"/>
    </row>
    <row r="34" spans="1:12" x14ac:dyDescent="0.25">
      <c r="A34" s="66"/>
      <c r="B34" s="66"/>
      <c r="C34" s="48"/>
      <c r="D34" s="45"/>
      <c r="E34" s="45"/>
      <c r="F34" s="45"/>
      <c r="G34" s="45"/>
      <c r="H34" s="46"/>
      <c r="I34" s="45"/>
      <c r="J34" s="47"/>
      <c r="K34" s="66"/>
      <c r="L34" s="1"/>
    </row>
    <row r="35" spans="1:12" x14ac:dyDescent="0.25">
      <c r="A35" s="66"/>
      <c r="B35" s="66"/>
      <c r="C35" s="48"/>
      <c r="D35" s="45"/>
      <c r="E35" s="45"/>
      <c r="F35" s="45"/>
      <c r="G35" s="45"/>
      <c r="H35" s="46"/>
      <c r="I35" s="45"/>
      <c r="J35" s="47"/>
      <c r="K35" s="66"/>
      <c r="L35" s="1"/>
    </row>
    <row r="36" spans="1:12" x14ac:dyDescent="0.25">
      <c r="A36" s="66"/>
      <c r="B36" s="66"/>
      <c r="C36" s="48"/>
      <c r="D36" s="45"/>
      <c r="E36" s="45"/>
      <c r="F36" s="45"/>
      <c r="G36" s="45"/>
      <c r="H36" s="46"/>
      <c r="I36" s="45"/>
      <c r="J36" s="47"/>
      <c r="K36" s="66"/>
      <c r="L36" s="1"/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zoomScale="60" zoomScaleNormal="60" workbookViewId="0">
      <selection activeCell="N9" sqref="N9"/>
    </sheetView>
  </sheetViews>
  <sheetFormatPr defaultRowHeight="15" x14ac:dyDescent="0.25"/>
  <cols>
    <col min="1" max="1" width="4.42578125" style="31" customWidth="1"/>
    <col min="2" max="2" width="43.85546875" style="31" customWidth="1"/>
    <col min="3" max="3" width="6.42578125" style="32" customWidth="1"/>
    <col min="4" max="4" width="9.5703125" style="33" bestFit="1" customWidth="1"/>
    <col min="5" max="5" width="8.5703125" style="33" customWidth="1"/>
    <col min="6" max="6" width="7.42578125" style="33" bestFit="1" customWidth="1"/>
    <col min="7" max="7" width="10.7109375" style="33" customWidth="1"/>
    <col min="8" max="8" width="9.7109375" style="34" customWidth="1"/>
    <col min="9" max="9" width="10.7109375" style="33" customWidth="1"/>
    <col min="10" max="10" width="10.7109375" style="35" customWidth="1"/>
    <col min="11" max="11" width="6.28515625" style="31" customWidth="1"/>
    <col min="13" max="13" width="12" customWidth="1"/>
    <col min="14" max="14" width="16.140625" customWidth="1"/>
    <col min="17" max="17" width="9.140625" customWidth="1"/>
    <col min="18" max="18" width="16" customWidth="1"/>
  </cols>
  <sheetData>
    <row r="1" spans="1:18" x14ac:dyDescent="0.25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</row>
    <row r="2" spans="1:18" x14ac:dyDescent="0.25">
      <c r="A2" s="76" t="s">
        <v>1</v>
      </c>
      <c r="B2" s="76"/>
      <c r="C2" s="76"/>
      <c r="D2" s="76"/>
      <c r="E2" s="76"/>
      <c r="F2" s="76"/>
      <c r="G2" s="76"/>
      <c r="H2" s="76"/>
      <c r="I2" s="76"/>
      <c r="J2" s="76"/>
      <c r="K2" s="76"/>
      <c r="M2" s="36" t="s">
        <v>33</v>
      </c>
      <c r="N2" s="36" t="s">
        <v>32</v>
      </c>
      <c r="O2" s="36" t="s">
        <v>34</v>
      </c>
      <c r="P2" s="38" t="s">
        <v>40</v>
      </c>
      <c r="Q2" s="38" t="s">
        <v>41</v>
      </c>
      <c r="R2" s="63" t="s">
        <v>44</v>
      </c>
    </row>
    <row r="3" spans="1:18" x14ac:dyDescent="0.25">
      <c r="A3" s="77" t="s">
        <v>2</v>
      </c>
      <c r="B3" s="77"/>
      <c r="C3" s="77"/>
      <c r="D3" s="77"/>
      <c r="E3" s="77"/>
      <c r="F3" s="77"/>
      <c r="G3" s="77"/>
      <c r="H3" s="77"/>
      <c r="I3" s="77"/>
      <c r="J3" s="77"/>
      <c r="K3" s="77"/>
      <c r="M3" s="36">
        <v>3.14</v>
      </c>
      <c r="N3" s="37">
        <f>O3+P3+Q3</f>
        <v>3.6899999999999995</v>
      </c>
      <c r="O3" s="36">
        <f>'S1'!O4</f>
        <v>3.55</v>
      </c>
      <c r="P3" s="36">
        <f>50/1000</f>
        <v>0.05</v>
      </c>
      <c r="Q3" s="36">
        <f>90/1000</f>
        <v>0.09</v>
      </c>
      <c r="R3" s="36">
        <f>300/1000</f>
        <v>0.3</v>
      </c>
    </row>
    <row r="4" spans="1:18" ht="28.5" x14ac:dyDescent="0.2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9"/>
      <c r="N4" s="39"/>
      <c r="O4" s="39"/>
      <c r="P4" s="1"/>
      <c r="Q4" s="1"/>
    </row>
    <row r="5" spans="1:18" ht="30" x14ac:dyDescent="0.25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13"/>
      <c r="K5" s="14"/>
      <c r="M5" s="39"/>
      <c r="N5" s="39"/>
      <c r="O5" s="39"/>
      <c r="P5" s="1"/>
      <c r="Q5" s="1"/>
    </row>
    <row r="6" spans="1:18" ht="16.5" x14ac:dyDescent="0.25">
      <c r="A6" s="8"/>
      <c r="B6" s="15" t="s">
        <v>15</v>
      </c>
      <c r="C6" s="10"/>
      <c r="D6" s="11"/>
      <c r="E6" s="11"/>
      <c r="F6" s="11"/>
      <c r="G6" s="11"/>
      <c r="H6" s="12"/>
      <c r="I6" s="11"/>
      <c r="J6" s="5">
        <f>SUM(I7:I7)</f>
        <v>47.57627699999999</v>
      </c>
      <c r="K6" s="2" t="s">
        <v>16</v>
      </c>
      <c r="M6" s="39"/>
      <c r="N6" s="39"/>
      <c r="O6" s="39"/>
      <c r="P6" s="1"/>
      <c r="Q6" s="1"/>
    </row>
    <row r="7" spans="1:18" ht="18" x14ac:dyDescent="0.25">
      <c r="A7" s="8"/>
      <c r="B7" s="16" t="s">
        <v>49</v>
      </c>
      <c r="C7" s="10">
        <v>1</v>
      </c>
      <c r="D7" s="11">
        <v>1</v>
      </c>
      <c r="E7" s="11"/>
      <c r="F7" s="11"/>
      <c r="G7" s="11"/>
      <c r="H7" s="11">
        <f>((M3*N3*N3)/2)+(N3*2*O3)</f>
        <v>47.57627699999999</v>
      </c>
      <c r="I7" s="11">
        <f>D7*H7</f>
        <v>47.57627699999999</v>
      </c>
      <c r="J7" s="5"/>
      <c r="K7" s="10" t="s">
        <v>18</v>
      </c>
      <c r="M7" s="39"/>
      <c r="N7" s="39"/>
      <c r="O7" s="39"/>
      <c r="P7" s="1"/>
      <c r="Q7" s="1"/>
    </row>
    <row r="8" spans="1:18" ht="45" x14ac:dyDescent="0.25">
      <c r="A8" s="8">
        <v>8.4</v>
      </c>
      <c r="B8" s="19" t="s">
        <v>21</v>
      </c>
      <c r="C8" s="10"/>
      <c r="D8" s="11"/>
      <c r="E8" s="11"/>
      <c r="F8" s="11"/>
      <c r="G8" s="11"/>
      <c r="H8" s="12"/>
      <c r="I8" s="11"/>
      <c r="J8" s="5">
        <f>I9</f>
        <v>19.7303</v>
      </c>
      <c r="K8" s="2" t="s">
        <v>19</v>
      </c>
      <c r="M8" s="39"/>
      <c r="N8" s="36" t="s">
        <v>39</v>
      </c>
      <c r="O8" s="39"/>
      <c r="P8" s="1"/>
      <c r="Q8" s="1"/>
    </row>
    <row r="9" spans="1:18" ht="16.5" x14ac:dyDescent="0.25">
      <c r="A9" s="8"/>
      <c r="B9" s="19" t="s">
        <v>31</v>
      </c>
      <c r="C9" s="10">
        <v>1</v>
      </c>
      <c r="D9" s="11">
        <v>1</v>
      </c>
      <c r="E9" s="11"/>
      <c r="F9" s="11"/>
      <c r="G9" s="11">
        <f>(M3*N9)+(O16*2)</f>
        <v>19.7303</v>
      </c>
      <c r="H9" s="11">
        <f>G9*D9</f>
        <v>19.7303</v>
      </c>
      <c r="I9" s="11">
        <f>H9*C9</f>
        <v>19.7303</v>
      </c>
      <c r="J9" s="70"/>
      <c r="K9" s="2" t="s">
        <v>19</v>
      </c>
      <c r="M9" s="39"/>
      <c r="N9" s="37">
        <f>O3+(Q3/2)+R3</f>
        <v>3.8949999999999996</v>
      </c>
      <c r="O9" s="39"/>
      <c r="P9" s="1"/>
      <c r="Q9" s="1"/>
    </row>
    <row r="10" spans="1:18" ht="60" x14ac:dyDescent="0.25">
      <c r="A10" s="8">
        <v>8.5</v>
      </c>
      <c r="B10" s="20" t="s">
        <v>23</v>
      </c>
      <c r="C10" s="21"/>
      <c r="D10" s="22"/>
      <c r="E10" s="22"/>
      <c r="F10" s="22"/>
      <c r="G10" s="22"/>
      <c r="H10" s="23"/>
      <c r="I10" s="22"/>
      <c r="J10" s="5">
        <f>I12+I14</f>
        <v>7.3113999999999999</v>
      </c>
      <c r="K10" s="10" t="s">
        <v>18</v>
      </c>
      <c r="M10" s="39"/>
      <c r="N10" s="39"/>
      <c r="O10" s="39"/>
      <c r="P10" s="1"/>
      <c r="Q10" s="1"/>
    </row>
    <row r="11" spans="1:18" x14ac:dyDescent="0.25">
      <c r="A11" s="14"/>
      <c r="B11" s="24" t="s">
        <v>37</v>
      </c>
      <c r="C11" s="10"/>
      <c r="D11" s="11"/>
      <c r="E11" s="11"/>
      <c r="F11" s="11"/>
      <c r="G11" s="11"/>
      <c r="H11" s="12"/>
      <c r="I11" s="11"/>
      <c r="J11" s="70"/>
      <c r="K11" s="2"/>
      <c r="M11" s="36" t="s">
        <v>36</v>
      </c>
      <c r="N11" s="39"/>
      <c r="O11" s="39"/>
      <c r="P11" s="1"/>
      <c r="Q11" s="1"/>
    </row>
    <row r="12" spans="1:18" ht="18" x14ac:dyDescent="0.25">
      <c r="A12" s="8"/>
      <c r="B12" s="16" t="s">
        <v>49</v>
      </c>
      <c r="C12" s="17">
        <v>1</v>
      </c>
      <c r="D12" s="11">
        <v>1</v>
      </c>
      <c r="E12" s="11">
        <f>O3+O3+M14+M14+Q3+Q3</f>
        <v>7.879999999999999</v>
      </c>
      <c r="F12" s="11"/>
      <c r="G12" s="11"/>
      <c r="H12" s="11">
        <f>E12*M12</f>
        <v>1.5759999999999998</v>
      </c>
      <c r="I12" s="11">
        <f>H12*D12*C12</f>
        <v>1.5759999999999998</v>
      </c>
      <c r="J12" s="11"/>
      <c r="K12" s="10" t="s">
        <v>18</v>
      </c>
      <c r="M12" s="36">
        <f>200/1000</f>
        <v>0.2</v>
      </c>
      <c r="N12" s="39"/>
      <c r="O12" s="72"/>
      <c r="P12" s="1"/>
      <c r="Q12" s="1"/>
    </row>
    <row r="13" spans="1:18" x14ac:dyDescent="0.25">
      <c r="A13" s="8"/>
      <c r="B13" s="16" t="s">
        <v>43</v>
      </c>
      <c r="C13" s="17"/>
      <c r="D13" s="11"/>
      <c r="E13" s="11"/>
      <c r="F13" s="11"/>
      <c r="G13" s="11"/>
      <c r="H13" s="11"/>
      <c r="I13" s="11"/>
      <c r="J13" s="11"/>
      <c r="K13" s="2"/>
      <c r="M13" s="39" t="s">
        <v>44</v>
      </c>
      <c r="N13" s="39" t="s">
        <v>32</v>
      </c>
      <c r="O13" s="72"/>
      <c r="P13" s="1"/>
      <c r="Q13" s="1"/>
    </row>
    <row r="14" spans="1:18" ht="18" x14ac:dyDescent="0.25">
      <c r="A14" s="8"/>
      <c r="B14" s="16" t="s">
        <v>45</v>
      </c>
      <c r="C14" s="17">
        <v>1</v>
      </c>
      <c r="D14" s="11">
        <v>1</v>
      </c>
      <c r="E14" s="11"/>
      <c r="F14" s="11"/>
      <c r="G14" s="11"/>
      <c r="H14" s="11">
        <f>(M3*N14)+(2*O16)</f>
        <v>19.118000000000002</v>
      </c>
      <c r="I14" s="11">
        <f>H14*M14*C14</f>
        <v>5.7354000000000003</v>
      </c>
      <c r="J14" s="11"/>
      <c r="K14" s="10" t="s">
        <v>18</v>
      </c>
      <c r="M14" s="39">
        <f>300/1000</f>
        <v>0.3</v>
      </c>
      <c r="N14" s="39">
        <f>O3+(R3/2)</f>
        <v>3.6999999999999997</v>
      </c>
      <c r="O14" s="72"/>
      <c r="P14" s="1"/>
      <c r="Q14" s="1"/>
    </row>
    <row r="15" spans="1:18" x14ac:dyDescent="0.25">
      <c r="A15" s="8"/>
      <c r="B15" s="16"/>
      <c r="C15" s="17"/>
      <c r="D15" s="11"/>
      <c r="E15" s="11"/>
      <c r="F15" s="11"/>
      <c r="G15" s="11"/>
      <c r="H15" s="11"/>
      <c r="I15" s="11"/>
      <c r="J15" s="11"/>
      <c r="K15" s="10"/>
      <c r="M15" s="39"/>
      <c r="N15" s="39"/>
      <c r="O15" s="36" t="s">
        <v>38</v>
      </c>
      <c r="P15" s="1"/>
      <c r="Q15" s="1"/>
    </row>
    <row r="16" spans="1:18" ht="30" x14ac:dyDescent="0.25">
      <c r="A16" s="8"/>
      <c r="B16" s="30" t="s">
        <v>30</v>
      </c>
      <c r="C16" s="17"/>
      <c r="D16" s="11"/>
      <c r="E16" s="11"/>
      <c r="F16" s="11"/>
      <c r="G16" s="11"/>
      <c r="H16" s="11"/>
      <c r="I16" s="11"/>
      <c r="J16" s="11">
        <f>I17</f>
        <v>18.929600000000001</v>
      </c>
      <c r="K16" s="2" t="s">
        <v>19</v>
      </c>
      <c r="M16" s="39"/>
      <c r="N16" s="39" t="s">
        <v>58</v>
      </c>
      <c r="O16" s="37">
        <f>'S1'!O14</f>
        <v>3.75</v>
      </c>
      <c r="P16" s="1"/>
      <c r="Q16" s="1"/>
    </row>
    <row r="17" spans="1:15" ht="18" x14ac:dyDescent="0.25">
      <c r="A17" s="8"/>
      <c r="B17" s="16"/>
      <c r="C17" s="17">
        <v>1</v>
      </c>
      <c r="D17" s="11">
        <v>1</v>
      </c>
      <c r="E17" s="11"/>
      <c r="F17" s="11"/>
      <c r="G17" s="11">
        <f>(M3*N17)+(O16+O16)</f>
        <v>18.929600000000001</v>
      </c>
      <c r="H17" s="11">
        <f>G17*D17</f>
        <v>18.929600000000001</v>
      </c>
      <c r="I17" s="11">
        <f>H17*C17</f>
        <v>18.929600000000001</v>
      </c>
      <c r="J17" s="11"/>
      <c r="K17" s="10" t="s">
        <v>20</v>
      </c>
      <c r="M17" s="72"/>
      <c r="N17" s="72">
        <f>O3+Q3</f>
        <v>3.6399999999999997</v>
      </c>
      <c r="O17" s="72"/>
    </row>
    <row r="18" spans="1:15" ht="105" x14ac:dyDescent="0.25">
      <c r="A18" s="8">
        <v>8.6</v>
      </c>
      <c r="B18" s="19" t="s">
        <v>60</v>
      </c>
      <c r="C18" s="17"/>
      <c r="D18" s="11"/>
      <c r="E18" s="11"/>
      <c r="F18" s="11"/>
      <c r="G18" s="11"/>
      <c r="H18" s="11"/>
      <c r="I18" s="11"/>
      <c r="J18" s="5">
        <f>I19</f>
        <v>13.353533333333333</v>
      </c>
      <c r="K18" s="2" t="s">
        <v>25</v>
      </c>
      <c r="M18" s="72" t="s">
        <v>42</v>
      </c>
      <c r="N18" s="73" t="s">
        <v>38</v>
      </c>
      <c r="O18" s="72"/>
    </row>
    <row r="19" spans="1:15" x14ac:dyDescent="0.25">
      <c r="A19" s="8"/>
      <c r="B19" s="16" t="s">
        <v>49</v>
      </c>
      <c r="C19" s="17">
        <v>1</v>
      </c>
      <c r="D19" s="11"/>
      <c r="E19" s="11"/>
      <c r="F19" s="11"/>
      <c r="G19" s="11">
        <f>(M3*N9)+(N19*2)</f>
        <v>19.5303</v>
      </c>
      <c r="H19" s="11"/>
      <c r="I19" s="11">
        <f>((G19-1)/M19)+1</f>
        <v>13.353533333333333</v>
      </c>
      <c r="J19" s="11"/>
      <c r="K19" s="10" t="s">
        <v>25</v>
      </c>
      <c r="M19" s="73">
        <v>1.5</v>
      </c>
      <c r="N19" s="73">
        <f>O3+0.1</f>
        <v>3.65</v>
      </c>
      <c r="O19" s="72"/>
    </row>
    <row r="20" spans="1:15" x14ac:dyDescent="0.25">
      <c r="A20" s="26"/>
      <c r="B20" s="25"/>
      <c r="C20" s="17"/>
      <c r="D20" s="11"/>
      <c r="E20" s="11"/>
      <c r="F20" s="11"/>
      <c r="G20" s="11"/>
      <c r="H20" s="12"/>
      <c r="I20" s="17"/>
      <c r="J20" s="11"/>
      <c r="K20" s="10"/>
    </row>
    <row r="21" spans="1:15" ht="45" x14ac:dyDescent="0.25">
      <c r="A21" s="26">
        <v>8.9</v>
      </c>
      <c r="B21" s="20" t="s">
        <v>26</v>
      </c>
      <c r="C21" s="10"/>
      <c r="D21" s="11"/>
      <c r="E21" s="11"/>
      <c r="F21" s="11"/>
      <c r="G21" s="11"/>
      <c r="H21" s="12"/>
      <c r="I21" s="11"/>
      <c r="J21" s="5">
        <f>0.005*7850*(J10)/1000</f>
        <v>0.28697244999999999</v>
      </c>
      <c r="K21" s="2" t="s">
        <v>27</v>
      </c>
    </row>
    <row r="22" spans="1:15" ht="30" x14ac:dyDescent="0.25">
      <c r="A22" s="27">
        <v>8.1</v>
      </c>
      <c r="B22" s="28" t="s">
        <v>28</v>
      </c>
      <c r="C22" s="10"/>
      <c r="D22" s="11"/>
      <c r="E22" s="11"/>
      <c r="F22" s="11"/>
      <c r="G22" s="11"/>
      <c r="H22" s="12"/>
      <c r="I22" s="11"/>
      <c r="J22" s="5">
        <f>SUM(I23:I23)</f>
        <v>18.247</v>
      </c>
      <c r="K22" s="2" t="s">
        <v>19</v>
      </c>
    </row>
    <row r="23" spans="1:15" ht="18" x14ac:dyDescent="0.25">
      <c r="A23" s="26"/>
      <c r="B23" s="25" t="s">
        <v>46</v>
      </c>
      <c r="C23" s="17">
        <v>1</v>
      </c>
      <c r="D23" s="11">
        <v>1</v>
      </c>
      <c r="E23" s="11"/>
      <c r="F23" s="11"/>
      <c r="G23" s="11">
        <f>(M3*O3)+(O3+O3)</f>
        <v>18.247</v>
      </c>
      <c r="H23" s="12"/>
      <c r="I23" s="11">
        <f>G23*D23</f>
        <v>18.247</v>
      </c>
      <c r="J23" s="11"/>
      <c r="K23" s="10" t="s">
        <v>20</v>
      </c>
    </row>
  </sheetData>
  <mergeCells count="3">
    <mergeCell ref="A1:K1"/>
    <mergeCell ref="A2:K2"/>
    <mergeCell ref="A3:K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zoomScale="60" zoomScaleNormal="60" workbookViewId="0">
      <selection activeCell="N10" sqref="N10"/>
    </sheetView>
  </sheetViews>
  <sheetFormatPr defaultRowHeight="15" x14ac:dyDescent="0.25"/>
  <cols>
    <col min="1" max="1" width="7" style="31" customWidth="1"/>
    <col min="2" max="2" width="43.85546875" style="31" customWidth="1"/>
    <col min="3" max="3" width="6.42578125" style="32" customWidth="1"/>
    <col min="4" max="4" width="9.5703125" style="33" bestFit="1" customWidth="1"/>
    <col min="5" max="5" width="11.5703125" style="33" bestFit="1" customWidth="1"/>
    <col min="6" max="6" width="10.28515625" style="33" customWidth="1"/>
    <col min="7" max="7" width="10.7109375" style="33" customWidth="1"/>
    <col min="8" max="8" width="10.85546875" style="34" customWidth="1"/>
    <col min="9" max="9" width="13.5703125" style="33" customWidth="1"/>
    <col min="10" max="10" width="13.28515625" style="35" customWidth="1"/>
    <col min="11" max="11" width="9.85546875" style="31" customWidth="1"/>
    <col min="13" max="13" width="12" customWidth="1"/>
    <col min="14" max="14" width="16.140625" customWidth="1"/>
    <col min="17" max="18" width="9.140625" customWidth="1"/>
  </cols>
  <sheetData>
    <row r="1" spans="1:18" x14ac:dyDescent="0.25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</row>
    <row r="2" spans="1:18" x14ac:dyDescent="0.25">
      <c r="A2" s="76" t="s">
        <v>1</v>
      </c>
      <c r="B2" s="76"/>
      <c r="C2" s="76"/>
      <c r="D2" s="76"/>
      <c r="E2" s="76"/>
      <c r="F2" s="76"/>
      <c r="G2" s="76"/>
      <c r="H2" s="76"/>
      <c r="I2" s="76"/>
      <c r="J2" s="76"/>
      <c r="K2" s="76"/>
      <c r="M2" s="36" t="s">
        <v>33</v>
      </c>
      <c r="N2" s="36" t="s">
        <v>32</v>
      </c>
      <c r="O2" s="36" t="s">
        <v>34</v>
      </c>
      <c r="P2" s="38" t="s">
        <v>40</v>
      </c>
      <c r="Q2" s="38" t="s">
        <v>41</v>
      </c>
      <c r="R2" s="40" t="s">
        <v>44</v>
      </c>
    </row>
    <row r="3" spans="1:18" x14ac:dyDescent="0.25">
      <c r="A3" s="77" t="s">
        <v>2</v>
      </c>
      <c r="B3" s="77"/>
      <c r="C3" s="77"/>
      <c r="D3" s="77"/>
      <c r="E3" s="77"/>
      <c r="F3" s="77"/>
      <c r="G3" s="77"/>
      <c r="H3" s="77"/>
      <c r="I3" s="77"/>
      <c r="J3" s="77"/>
      <c r="K3" s="77"/>
      <c r="M3" s="36">
        <v>3.14</v>
      </c>
      <c r="N3" s="37">
        <f>O3+P3+Q3</f>
        <v>3.7199999999999998</v>
      </c>
      <c r="O3" s="36">
        <f>'S1'!O4</f>
        <v>3.55</v>
      </c>
      <c r="P3" s="38">
        <f>50/1000</f>
        <v>0.05</v>
      </c>
      <c r="Q3" s="38">
        <f>120/1000</f>
        <v>0.12</v>
      </c>
      <c r="R3">
        <f>300/1000</f>
        <v>0.3</v>
      </c>
    </row>
    <row r="4" spans="1:18" ht="28.5" x14ac:dyDescent="0.2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9"/>
      <c r="N4" s="39"/>
      <c r="O4" s="39"/>
      <c r="P4" s="1"/>
      <c r="Q4" s="1"/>
    </row>
    <row r="5" spans="1:18" ht="30" x14ac:dyDescent="0.25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13"/>
      <c r="K5" s="14"/>
      <c r="M5" s="39"/>
      <c r="N5" s="39"/>
      <c r="O5" s="39"/>
      <c r="P5" s="1"/>
      <c r="Q5" s="1"/>
    </row>
    <row r="6" spans="1:18" ht="16.5" x14ac:dyDescent="0.25">
      <c r="A6" s="8"/>
      <c r="B6" s="15" t="s">
        <v>15</v>
      </c>
      <c r="C6" s="10"/>
      <c r="D6" s="11"/>
      <c r="E6" s="11"/>
      <c r="F6" s="11"/>
      <c r="G6" s="11"/>
      <c r="H6" s="12"/>
      <c r="I6" s="11"/>
      <c r="J6" s="5">
        <f>SUM(I7:I7)</f>
        <v>48.138287999999989</v>
      </c>
      <c r="K6" s="2" t="s">
        <v>16</v>
      </c>
      <c r="M6" s="39"/>
      <c r="N6" s="39"/>
      <c r="O6" s="39"/>
      <c r="P6" s="1"/>
      <c r="Q6" s="1"/>
    </row>
    <row r="7" spans="1:18" ht="18" x14ac:dyDescent="0.25">
      <c r="A7" s="8"/>
      <c r="B7" s="16" t="s">
        <v>50</v>
      </c>
      <c r="C7" s="10">
        <v>1</v>
      </c>
      <c r="D7" s="11">
        <v>1</v>
      </c>
      <c r="E7" s="11"/>
      <c r="F7" s="11"/>
      <c r="G7" s="11"/>
      <c r="H7" s="11">
        <f>((M3*N3*N3)/2)+(N3*2*O3)</f>
        <v>48.138287999999989</v>
      </c>
      <c r="I7" s="11">
        <f>D7*H7</f>
        <v>48.138287999999989</v>
      </c>
      <c r="J7" s="5"/>
      <c r="K7" s="10" t="s">
        <v>18</v>
      </c>
      <c r="M7" s="39"/>
      <c r="N7" s="39"/>
      <c r="O7" s="39"/>
      <c r="P7" s="1"/>
      <c r="Q7" s="1"/>
    </row>
    <row r="8" spans="1:18" ht="45" x14ac:dyDescent="0.25">
      <c r="A8" s="8">
        <v>8.4</v>
      </c>
      <c r="B8" s="19" t="s">
        <v>21</v>
      </c>
      <c r="C8" s="10"/>
      <c r="D8" s="11"/>
      <c r="E8" s="11"/>
      <c r="F8" s="11"/>
      <c r="G8" s="11"/>
      <c r="H8" s="12"/>
      <c r="I8" s="11"/>
      <c r="J8" s="5">
        <f>I9</f>
        <v>19.7774</v>
      </c>
      <c r="K8" s="2" t="s">
        <v>19</v>
      </c>
      <c r="M8" s="39"/>
      <c r="N8" s="36" t="s">
        <v>39</v>
      </c>
      <c r="O8" s="39"/>
      <c r="P8" s="1"/>
      <c r="Q8" s="1"/>
    </row>
    <row r="9" spans="1:18" ht="18" x14ac:dyDescent="0.25">
      <c r="A9" s="8"/>
      <c r="B9" s="19" t="s">
        <v>55</v>
      </c>
      <c r="C9" s="10">
        <v>1</v>
      </c>
      <c r="D9" s="11">
        <v>1</v>
      </c>
      <c r="E9" s="11"/>
      <c r="F9" s="11"/>
      <c r="G9" s="11">
        <f>(M3*N9)+(O16*2)</f>
        <v>19.7774</v>
      </c>
      <c r="H9" s="11">
        <f>G9*D9</f>
        <v>19.7774</v>
      </c>
      <c r="I9" s="11">
        <f>H9*C9</f>
        <v>19.7774</v>
      </c>
      <c r="J9" s="70"/>
      <c r="K9" s="10" t="s">
        <v>20</v>
      </c>
      <c r="M9" s="39"/>
      <c r="N9" s="37">
        <f>O3+(Q3/2)+R3</f>
        <v>3.9099999999999997</v>
      </c>
      <c r="O9" s="39"/>
      <c r="P9" s="1"/>
      <c r="Q9" s="1"/>
    </row>
    <row r="10" spans="1:18" ht="60" x14ac:dyDescent="0.25">
      <c r="A10" s="8">
        <v>8.5</v>
      </c>
      <c r="B10" s="20" t="s">
        <v>23</v>
      </c>
      <c r="C10" s="21"/>
      <c r="D10" s="22"/>
      <c r="E10" s="22"/>
      <c r="F10" s="22"/>
      <c r="G10" s="22"/>
      <c r="H10" s="23"/>
      <c r="I10" s="22"/>
      <c r="J10" s="5">
        <f>I12+I14</f>
        <v>7.3234000000000004</v>
      </c>
      <c r="K10" s="2" t="s">
        <v>16</v>
      </c>
      <c r="M10" s="39"/>
      <c r="N10" s="39"/>
      <c r="O10" s="39"/>
      <c r="P10" s="1"/>
      <c r="Q10" s="1"/>
    </row>
    <row r="11" spans="1:18" x14ac:dyDescent="0.25">
      <c r="A11" s="14"/>
      <c r="B11" s="24" t="s">
        <v>37</v>
      </c>
      <c r="C11" s="10"/>
      <c r="D11" s="11"/>
      <c r="E11" s="11"/>
      <c r="F11" s="11"/>
      <c r="G11" s="11"/>
      <c r="H11" s="12"/>
      <c r="I11" s="11"/>
      <c r="J11" s="70"/>
      <c r="K11" s="2"/>
      <c r="M11" s="36" t="s">
        <v>36</v>
      </c>
      <c r="N11" s="39"/>
      <c r="O11" s="39"/>
      <c r="P11" s="1"/>
      <c r="Q11" s="1"/>
    </row>
    <row r="12" spans="1:18" ht="18" x14ac:dyDescent="0.25">
      <c r="A12" s="8"/>
      <c r="B12" s="16" t="s">
        <v>50</v>
      </c>
      <c r="C12" s="17">
        <v>1</v>
      </c>
      <c r="D12" s="11">
        <v>1</v>
      </c>
      <c r="E12" s="11">
        <f>O3+O3+M14+M14+Q3+Q3</f>
        <v>7.9399999999999995</v>
      </c>
      <c r="F12" s="11"/>
      <c r="G12" s="11"/>
      <c r="H12" s="11">
        <f>M12*E12</f>
        <v>1.5880000000000001</v>
      </c>
      <c r="I12" s="11">
        <f>H12*D12*C12</f>
        <v>1.5880000000000001</v>
      </c>
      <c r="J12" s="11"/>
      <c r="K12" s="10" t="s">
        <v>18</v>
      </c>
      <c r="M12" s="37">
        <f>200/1000</f>
        <v>0.2</v>
      </c>
      <c r="N12" s="69"/>
      <c r="O12" s="68"/>
      <c r="P12" s="71"/>
      <c r="Q12" s="1"/>
    </row>
    <row r="13" spans="1:18" x14ac:dyDescent="0.25">
      <c r="A13" s="8"/>
      <c r="B13" s="16" t="s">
        <v>43</v>
      </c>
      <c r="C13" s="17"/>
      <c r="D13" s="11"/>
      <c r="E13" s="11"/>
      <c r="F13" s="11"/>
      <c r="G13" s="11"/>
      <c r="H13" s="11"/>
      <c r="I13" s="11"/>
      <c r="J13" s="11"/>
      <c r="K13" s="2"/>
      <c r="M13" s="69" t="s">
        <v>44</v>
      </c>
      <c r="N13" s="69" t="s">
        <v>32</v>
      </c>
      <c r="O13" s="68"/>
      <c r="P13" s="71"/>
      <c r="Q13" s="1"/>
    </row>
    <row r="14" spans="1:18" ht="18" x14ac:dyDescent="0.25">
      <c r="A14" s="8"/>
      <c r="B14" s="16" t="s">
        <v>45</v>
      </c>
      <c r="C14" s="17">
        <v>1</v>
      </c>
      <c r="D14" s="11">
        <v>1</v>
      </c>
      <c r="E14" s="11"/>
      <c r="F14" s="11"/>
      <c r="G14" s="11">
        <f>(M3*N14)+(2*O16)</f>
        <v>19.118000000000002</v>
      </c>
      <c r="H14" s="34">
        <f>G14*D14</f>
        <v>19.118000000000002</v>
      </c>
      <c r="I14" s="11">
        <f>H14*C14*M14</f>
        <v>5.7354000000000003</v>
      </c>
      <c r="J14" s="11"/>
      <c r="K14" s="10" t="s">
        <v>18</v>
      </c>
      <c r="M14" s="69">
        <f>300/1000</f>
        <v>0.3</v>
      </c>
      <c r="N14" s="69">
        <f>O3+(R3/2)</f>
        <v>3.6999999999999997</v>
      </c>
      <c r="O14" s="68"/>
      <c r="P14" s="71"/>
      <c r="Q14" s="1"/>
    </row>
    <row r="15" spans="1:18" x14ac:dyDescent="0.25">
      <c r="A15" s="8"/>
      <c r="B15" s="16"/>
      <c r="C15" s="17"/>
      <c r="D15" s="11"/>
      <c r="E15" s="11"/>
      <c r="F15" s="11"/>
      <c r="G15" s="11"/>
      <c r="H15" s="11"/>
      <c r="I15" s="11"/>
      <c r="J15" s="11"/>
      <c r="K15" s="10"/>
      <c r="M15" s="69"/>
      <c r="N15" s="69"/>
      <c r="O15" s="37" t="s">
        <v>38</v>
      </c>
      <c r="P15" s="71"/>
      <c r="Q15" s="1"/>
    </row>
    <row r="16" spans="1:18" ht="30" x14ac:dyDescent="0.25">
      <c r="A16" s="8"/>
      <c r="B16" s="30" t="s">
        <v>30</v>
      </c>
      <c r="C16" s="17"/>
      <c r="D16" s="11"/>
      <c r="E16" s="11"/>
      <c r="F16" s="11"/>
      <c r="G16" s="11"/>
      <c r="H16" s="11"/>
      <c r="I16" s="11"/>
      <c r="J16" s="11">
        <f>I17</f>
        <v>19.023800000000001</v>
      </c>
      <c r="K16" s="2" t="s">
        <v>19</v>
      </c>
      <c r="M16" s="69"/>
      <c r="N16" s="69" t="s">
        <v>58</v>
      </c>
      <c r="O16" s="37">
        <f>'S1'!O14</f>
        <v>3.75</v>
      </c>
      <c r="P16" s="71"/>
      <c r="Q16" s="1"/>
    </row>
    <row r="17" spans="1:16" ht="18" x14ac:dyDescent="0.25">
      <c r="A17" s="8"/>
      <c r="B17" s="16"/>
      <c r="C17" s="17">
        <v>1</v>
      </c>
      <c r="D17" s="11">
        <v>1</v>
      </c>
      <c r="E17" s="11"/>
      <c r="F17" s="11"/>
      <c r="G17" s="11">
        <f>(M3*N17)+(O16+O16)</f>
        <v>19.023800000000001</v>
      </c>
      <c r="H17" s="11">
        <f>G17*D17</f>
        <v>19.023800000000001</v>
      </c>
      <c r="I17" s="11">
        <f>H17*C17</f>
        <v>19.023800000000001</v>
      </c>
      <c r="J17" s="11"/>
      <c r="K17" s="10" t="s">
        <v>20</v>
      </c>
      <c r="M17" s="68"/>
      <c r="N17" s="73">
        <f>O3+Q3</f>
        <v>3.67</v>
      </c>
      <c r="O17" s="68"/>
      <c r="P17" s="68"/>
    </row>
    <row r="18" spans="1:16" ht="105" x14ac:dyDescent="0.25">
      <c r="A18" s="8">
        <v>8.6</v>
      </c>
      <c r="B18" s="19" t="s">
        <v>61</v>
      </c>
      <c r="C18" s="17"/>
      <c r="D18" s="11"/>
      <c r="E18" s="11"/>
      <c r="F18" s="11"/>
      <c r="G18" s="11"/>
      <c r="H18" s="11"/>
      <c r="I18" s="11"/>
      <c r="J18" s="5">
        <f>I19</f>
        <v>15.290307692307692</v>
      </c>
      <c r="K18" s="2" t="s">
        <v>25</v>
      </c>
      <c r="M18" s="73" t="s">
        <v>42</v>
      </c>
      <c r="N18" s="73" t="s">
        <v>38</v>
      </c>
      <c r="O18" s="68"/>
      <c r="P18" s="68"/>
    </row>
    <row r="19" spans="1:16" x14ac:dyDescent="0.25">
      <c r="A19" s="8"/>
      <c r="B19" s="16" t="s">
        <v>35</v>
      </c>
      <c r="C19" s="17">
        <v>1</v>
      </c>
      <c r="D19" s="11"/>
      <c r="E19" s="11"/>
      <c r="F19" s="11"/>
      <c r="G19" s="11">
        <f>(M3*N9)+(N19*2)</f>
        <v>19.577400000000001</v>
      </c>
      <c r="H19" s="11"/>
      <c r="I19" s="11">
        <f>((G19-1)/M19)+1</f>
        <v>15.290307692307692</v>
      </c>
      <c r="J19" s="18"/>
      <c r="K19" s="10" t="s">
        <v>25</v>
      </c>
      <c r="M19" s="73">
        <v>1.3</v>
      </c>
      <c r="N19" s="73">
        <f>O3+0.1</f>
        <v>3.65</v>
      </c>
      <c r="O19" s="68"/>
      <c r="P19" s="68"/>
    </row>
    <row r="20" spans="1:16" x14ac:dyDescent="0.25">
      <c r="A20" s="26"/>
      <c r="B20" s="25"/>
      <c r="C20" s="17"/>
      <c r="D20" s="11"/>
      <c r="E20" s="11"/>
      <c r="F20" s="11"/>
      <c r="G20" s="11"/>
      <c r="H20" s="12"/>
      <c r="I20" s="17"/>
      <c r="J20" s="18"/>
      <c r="K20" s="10"/>
      <c r="M20" s="68"/>
      <c r="N20" s="68"/>
      <c r="O20" s="68"/>
      <c r="P20" s="68"/>
    </row>
    <row r="21" spans="1:16" ht="45" x14ac:dyDescent="0.25">
      <c r="A21" s="26">
        <v>8.9</v>
      </c>
      <c r="B21" s="20" t="s">
        <v>26</v>
      </c>
      <c r="C21" s="10"/>
      <c r="D21" s="11"/>
      <c r="E21" s="11"/>
      <c r="F21" s="11"/>
      <c r="G21" s="11"/>
      <c r="H21" s="12"/>
      <c r="I21" s="11"/>
      <c r="J21" s="13">
        <f>0.005*7850*(J10)/1000</f>
        <v>0.28744345000000004</v>
      </c>
      <c r="K21" s="2" t="s">
        <v>27</v>
      </c>
    </row>
    <row r="22" spans="1:16" ht="30" x14ac:dyDescent="0.25">
      <c r="A22" s="27">
        <v>8.1</v>
      </c>
      <c r="B22" s="28" t="s">
        <v>28</v>
      </c>
      <c r="C22" s="10"/>
      <c r="D22" s="11"/>
      <c r="E22" s="11"/>
      <c r="F22" s="11"/>
      <c r="G22" s="11"/>
      <c r="H22" s="12"/>
      <c r="I22" s="11"/>
      <c r="J22" s="5">
        <f>I23</f>
        <v>18.247</v>
      </c>
      <c r="K22" s="2" t="s">
        <v>19</v>
      </c>
    </row>
    <row r="23" spans="1:16" ht="18" x14ac:dyDescent="0.25">
      <c r="A23" s="26"/>
      <c r="B23" s="25" t="s">
        <v>29</v>
      </c>
      <c r="C23" s="17">
        <v>1</v>
      </c>
      <c r="D23" s="11">
        <v>1</v>
      </c>
      <c r="E23" s="11"/>
      <c r="F23" s="11"/>
      <c r="G23" s="11">
        <f>'S3'!G23</f>
        <v>18.247</v>
      </c>
      <c r="H23" s="12">
        <f>G23*D23</f>
        <v>18.247</v>
      </c>
      <c r="I23" s="11">
        <f>H23*C23</f>
        <v>18.247</v>
      </c>
      <c r="J23" s="18"/>
      <c r="K23" s="10" t="s">
        <v>20</v>
      </c>
    </row>
    <row r="24" spans="1:16" x14ac:dyDescent="0.25">
      <c r="A24" s="27"/>
      <c r="B24" s="20"/>
      <c r="C24" s="17"/>
      <c r="D24" s="29"/>
      <c r="E24" s="11"/>
      <c r="F24" s="11"/>
      <c r="G24" s="11"/>
      <c r="H24" s="12"/>
      <c r="I24" s="29"/>
      <c r="J24" s="13"/>
      <c r="K24" s="2"/>
    </row>
    <row r="25" spans="1:16" s="1" customFormat="1" x14ac:dyDescent="0.25">
      <c r="A25" s="49"/>
      <c r="B25" s="53"/>
      <c r="C25" s="44"/>
      <c r="D25" s="51"/>
      <c r="E25" s="45"/>
      <c r="F25" s="45"/>
      <c r="G25" s="45"/>
      <c r="H25" s="46"/>
      <c r="I25" s="51"/>
      <c r="J25" s="52"/>
      <c r="K25" s="48"/>
    </row>
    <row r="26" spans="1:16" s="1" customFormat="1" x14ac:dyDescent="0.25">
      <c r="A26" s="42"/>
      <c r="B26" s="53"/>
      <c r="C26" s="44"/>
      <c r="D26" s="51"/>
      <c r="E26" s="45"/>
      <c r="F26" s="45"/>
      <c r="G26" s="45"/>
      <c r="H26" s="46"/>
      <c r="I26" s="51"/>
      <c r="J26" s="52"/>
      <c r="K26" s="48"/>
    </row>
    <row r="27" spans="1:16" s="1" customFormat="1" x14ac:dyDescent="0.25">
      <c r="A27" s="49"/>
      <c r="B27" s="54"/>
      <c r="C27" s="44"/>
      <c r="D27" s="45"/>
      <c r="E27" s="45"/>
      <c r="F27" s="45"/>
      <c r="G27" s="45"/>
      <c r="H27" s="46"/>
      <c r="I27" s="45"/>
      <c r="J27" s="52"/>
      <c r="K27" s="67"/>
    </row>
    <row r="28" spans="1:16" s="1" customFormat="1" x14ac:dyDescent="0.25">
      <c r="A28" s="49"/>
      <c r="B28" s="53"/>
      <c r="C28" s="44"/>
      <c r="D28" s="45"/>
      <c r="E28" s="45"/>
      <c r="F28" s="45"/>
      <c r="G28" s="45"/>
      <c r="H28" s="46"/>
      <c r="I28" s="45"/>
      <c r="J28" s="52"/>
      <c r="K28" s="48"/>
    </row>
    <row r="29" spans="1:16" s="1" customFormat="1" x14ac:dyDescent="0.25">
      <c r="A29" s="42"/>
      <c r="B29" s="53"/>
      <c r="C29" s="44"/>
      <c r="D29" s="45"/>
      <c r="E29" s="45"/>
      <c r="F29" s="45"/>
      <c r="G29" s="45"/>
      <c r="H29" s="46"/>
      <c r="I29" s="45"/>
      <c r="J29" s="47"/>
      <c r="K29" s="48"/>
    </row>
    <row r="30" spans="1:16" s="1" customFormat="1" x14ac:dyDescent="0.25">
      <c r="A30" s="49"/>
      <c r="B30" s="50"/>
      <c r="C30" s="48"/>
      <c r="D30" s="45"/>
      <c r="E30" s="45"/>
      <c r="F30" s="45"/>
      <c r="G30" s="45"/>
      <c r="H30" s="46"/>
      <c r="I30" s="45"/>
      <c r="J30" s="52"/>
      <c r="K30" s="67"/>
    </row>
    <row r="31" spans="1:16" s="1" customFormat="1" x14ac:dyDescent="0.25">
      <c r="A31" s="49"/>
      <c r="B31" s="53"/>
      <c r="C31" s="44"/>
      <c r="D31" s="45"/>
      <c r="E31" s="45"/>
      <c r="F31" s="45"/>
      <c r="G31" s="45"/>
      <c r="H31" s="46"/>
      <c r="I31" s="45"/>
      <c r="J31" s="52"/>
      <c r="K31" s="48"/>
    </row>
    <row r="32" spans="1:16" s="1" customFormat="1" x14ac:dyDescent="0.25">
      <c r="A32" s="42"/>
      <c r="B32" s="43"/>
      <c r="C32" s="44"/>
      <c r="D32" s="45"/>
      <c r="E32" s="45"/>
      <c r="F32" s="45"/>
      <c r="G32" s="45"/>
      <c r="H32" s="46"/>
      <c r="I32" s="45"/>
      <c r="J32" s="47"/>
      <c r="K32" s="48"/>
    </row>
    <row r="33" spans="1:11" s="1" customFormat="1" x14ac:dyDescent="0.25">
      <c r="A33" s="49"/>
      <c r="B33" s="55"/>
      <c r="C33" s="48"/>
      <c r="D33" s="45"/>
      <c r="E33" s="45"/>
      <c r="F33" s="45"/>
      <c r="G33" s="45"/>
      <c r="H33" s="46"/>
      <c r="I33" s="45"/>
      <c r="J33" s="52"/>
      <c r="K33" s="67"/>
    </row>
    <row r="34" spans="1:11" s="1" customFormat="1" x14ac:dyDescent="0.25">
      <c r="A34" s="49"/>
      <c r="B34" s="53"/>
      <c r="C34" s="44"/>
      <c r="D34" s="45"/>
      <c r="E34" s="45"/>
      <c r="F34" s="45"/>
      <c r="G34" s="45"/>
      <c r="H34" s="46"/>
      <c r="I34" s="45"/>
      <c r="J34" s="52"/>
      <c r="K34" s="46"/>
    </row>
    <row r="35" spans="1:11" s="1" customFormat="1" x14ac:dyDescent="0.25">
      <c r="A35" s="42"/>
      <c r="B35" s="43"/>
      <c r="C35" s="44"/>
      <c r="D35" s="45"/>
      <c r="E35" s="45"/>
      <c r="F35" s="45"/>
      <c r="G35" s="45"/>
      <c r="H35" s="46"/>
      <c r="I35" s="51"/>
      <c r="J35" s="47"/>
      <c r="K35" s="46"/>
    </row>
    <row r="36" spans="1:11" s="1" customFormat="1" x14ac:dyDescent="0.25">
      <c r="A36" s="49"/>
      <c r="B36" s="56"/>
      <c r="C36" s="44"/>
      <c r="D36" s="57"/>
      <c r="E36" s="57"/>
      <c r="F36" s="58"/>
      <c r="G36" s="57"/>
      <c r="H36" s="59"/>
      <c r="I36" s="60"/>
      <c r="J36" s="61"/>
      <c r="K36" s="62"/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zoomScale="60" zoomScaleNormal="60" workbookViewId="0">
      <selection activeCell="N10" sqref="N10"/>
    </sheetView>
  </sheetViews>
  <sheetFormatPr defaultRowHeight="15" x14ac:dyDescent="0.25"/>
  <cols>
    <col min="1" max="1" width="4.42578125" style="31" customWidth="1"/>
    <col min="2" max="2" width="43.85546875" style="31" customWidth="1"/>
    <col min="3" max="3" width="6.42578125" style="32" customWidth="1"/>
    <col min="4" max="4" width="9.5703125" style="33" bestFit="1" customWidth="1"/>
    <col min="5" max="5" width="8.5703125" style="33" customWidth="1"/>
    <col min="6" max="6" width="7.42578125" style="33" bestFit="1" customWidth="1"/>
    <col min="7" max="7" width="10.7109375" style="33" customWidth="1"/>
    <col min="8" max="8" width="9.5703125" style="34" customWidth="1"/>
    <col min="9" max="9" width="10.7109375" style="33" customWidth="1"/>
    <col min="10" max="10" width="10.7109375" style="35" customWidth="1"/>
    <col min="11" max="11" width="9.85546875" style="31" customWidth="1"/>
    <col min="13" max="13" width="12" customWidth="1"/>
    <col min="14" max="14" width="16.140625" customWidth="1"/>
    <col min="17" max="18" width="9.140625" customWidth="1"/>
  </cols>
  <sheetData>
    <row r="1" spans="1:18" x14ac:dyDescent="0.25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</row>
    <row r="2" spans="1:18" x14ac:dyDescent="0.25">
      <c r="A2" s="76" t="s">
        <v>1</v>
      </c>
      <c r="B2" s="76"/>
      <c r="C2" s="76"/>
      <c r="D2" s="76"/>
      <c r="E2" s="76"/>
      <c r="F2" s="76"/>
      <c r="G2" s="76"/>
      <c r="H2" s="76"/>
      <c r="I2" s="76"/>
      <c r="J2" s="76"/>
      <c r="K2" s="76"/>
      <c r="M2" s="36" t="s">
        <v>33</v>
      </c>
      <c r="N2" s="36" t="s">
        <v>32</v>
      </c>
      <c r="O2" s="36" t="s">
        <v>34</v>
      </c>
      <c r="P2" s="38" t="s">
        <v>40</v>
      </c>
      <c r="Q2" s="38" t="s">
        <v>41</v>
      </c>
      <c r="R2" s="40" t="s">
        <v>44</v>
      </c>
    </row>
    <row r="3" spans="1:18" x14ac:dyDescent="0.25">
      <c r="A3" s="77" t="s">
        <v>2</v>
      </c>
      <c r="B3" s="77"/>
      <c r="C3" s="77"/>
      <c r="D3" s="77"/>
      <c r="E3" s="77"/>
      <c r="F3" s="77"/>
      <c r="G3" s="77"/>
      <c r="H3" s="77"/>
      <c r="I3" s="77"/>
      <c r="J3" s="77"/>
      <c r="K3" s="77"/>
      <c r="M3" s="36">
        <v>3.14</v>
      </c>
      <c r="N3" s="37">
        <f>O3+P3+Q3</f>
        <v>3.7499999999999996</v>
      </c>
      <c r="O3" s="36">
        <f>'S1'!O4</f>
        <v>3.55</v>
      </c>
      <c r="P3" s="38">
        <f>50/1000</f>
        <v>0.05</v>
      </c>
      <c r="Q3" s="38">
        <f>150/1000</f>
        <v>0.15</v>
      </c>
      <c r="R3">
        <f>300/1000</f>
        <v>0.3</v>
      </c>
    </row>
    <row r="4" spans="1:18" ht="28.5" x14ac:dyDescent="0.2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9"/>
      <c r="N4" s="39"/>
      <c r="O4" s="39"/>
      <c r="P4" s="1"/>
      <c r="Q4" s="1"/>
    </row>
    <row r="5" spans="1:18" ht="30" x14ac:dyDescent="0.25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5"/>
      <c r="K5" s="14"/>
      <c r="M5" s="39"/>
      <c r="N5" s="39"/>
      <c r="O5" s="39"/>
      <c r="P5" s="1"/>
      <c r="Q5" s="1"/>
    </row>
    <row r="6" spans="1:18" ht="16.5" x14ac:dyDescent="0.25">
      <c r="A6" s="8"/>
      <c r="B6" s="15" t="s">
        <v>15</v>
      </c>
      <c r="C6" s="10"/>
      <c r="D6" s="11"/>
      <c r="E6" s="11"/>
      <c r="F6" s="11"/>
      <c r="G6" s="11"/>
      <c r="H6" s="12"/>
      <c r="I6" s="11"/>
      <c r="J6" s="5">
        <f>SUM(I7:I7)</f>
        <v>48.703124999999993</v>
      </c>
      <c r="K6" s="2" t="s">
        <v>16</v>
      </c>
      <c r="M6" s="39"/>
      <c r="N6" s="39"/>
      <c r="O6" s="39"/>
      <c r="P6" s="1"/>
      <c r="Q6" s="1"/>
    </row>
    <row r="7" spans="1:18" ht="18" x14ac:dyDescent="0.25">
      <c r="A7" s="8"/>
      <c r="B7" s="16" t="s">
        <v>52</v>
      </c>
      <c r="C7" s="10">
        <v>1</v>
      </c>
      <c r="D7" s="11">
        <v>1</v>
      </c>
      <c r="E7" s="11"/>
      <c r="F7" s="11"/>
      <c r="G7" s="11"/>
      <c r="H7" s="11">
        <f>((M3*N3*N3)/2)+(N3*2*O3)</f>
        <v>48.703124999999993</v>
      </c>
      <c r="I7" s="11">
        <f>D7*H7</f>
        <v>48.703124999999993</v>
      </c>
      <c r="J7" s="5"/>
      <c r="K7" s="10" t="s">
        <v>18</v>
      </c>
      <c r="M7" s="39"/>
      <c r="N7" s="39"/>
      <c r="O7" s="39"/>
      <c r="P7" s="1"/>
      <c r="Q7" s="1"/>
    </row>
    <row r="8" spans="1:18" ht="45" x14ac:dyDescent="0.25">
      <c r="A8" s="8">
        <v>8.4</v>
      </c>
      <c r="B8" s="19" t="s">
        <v>21</v>
      </c>
      <c r="C8" s="10"/>
      <c r="D8" s="11"/>
      <c r="E8" s="11"/>
      <c r="F8" s="11"/>
      <c r="G8" s="11"/>
      <c r="H8" s="12"/>
      <c r="I8" s="11"/>
      <c r="J8" s="5">
        <f>I9</f>
        <v>19.8245</v>
      </c>
      <c r="K8" s="10" t="s">
        <v>20</v>
      </c>
      <c r="M8" s="39"/>
      <c r="N8" s="36" t="s">
        <v>39</v>
      </c>
      <c r="O8" s="39"/>
      <c r="P8" s="1"/>
      <c r="Q8" s="1"/>
    </row>
    <row r="9" spans="1:18" ht="16.5" x14ac:dyDescent="0.25">
      <c r="A9" s="8"/>
      <c r="B9" s="19" t="s">
        <v>56</v>
      </c>
      <c r="C9" s="10">
        <v>1</v>
      </c>
      <c r="D9" s="11">
        <v>1</v>
      </c>
      <c r="E9" s="11"/>
      <c r="F9" s="11"/>
      <c r="G9" s="11">
        <f>(M3*N9)+(O16*2)</f>
        <v>19.8245</v>
      </c>
      <c r="H9" s="11">
        <f>G9*D9</f>
        <v>19.8245</v>
      </c>
      <c r="I9" s="11">
        <f>H9*C9</f>
        <v>19.8245</v>
      </c>
      <c r="J9" s="70"/>
      <c r="K9" s="2" t="s">
        <v>19</v>
      </c>
      <c r="M9" s="39"/>
      <c r="N9" s="37">
        <f>O3+(Q3/2)+R3</f>
        <v>3.9249999999999998</v>
      </c>
      <c r="O9" s="39"/>
      <c r="P9" s="1"/>
      <c r="Q9" s="1"/>
    </row>
    <row r="10" spans="1:18" ht="60" x14ac:dyDescent="0.25">
      <c r="A10" s="8">
        <v>8.5</v>
      </c>
      <c r="B10" s="20" t="s">
        <v>23</v>
      </c>
      <c r="C10" s="21"/>
      <c r="D10" s="22"/>
      <c r="E10" s="22"/>
      <c r="F10" s="22"/>
      <c r="G10" s="22"/>
      <c r="H10" s="23"/>
      <c r="I10" s="22"/>
      <c r="J10" s="5">
        <f>I12+I14</f>
        <v>7.3353999999999999</v>
      </c>
      <c r="K10" s="10" t="s">
        <v>18</v>
      </c>
      <c r="M10" s="39"/>
      <c r="N10" s="39"/>
      <c r="O10" s="39"/>
      <c r="P10" s="1"/>
      <c r="Q10" s="1"/>
    </row>
    <row r="11" spans="1:18" x14ac:dyDescent="0.25">
      <c r="A11" s="14"/>
      <c r="B11" s="24" t="s">
        <v>37</v>
      </c>
      <c r="C11" s="10"/>
      <c r="D11" s="11"/>
      <c r="E11" s="11"/>
      <c r="F11" s="11"/>
      <c r="G11" s="11"/>
      <c r="H11" s="12"/>
      <c r="I11" s="11"/>
      <c r="J11" s="70"/>
      <c r="K11" s="2"/>
      <c r="M11" s="36" t="s">
        <v>36</v>
      </c>
      <c r="N11" s="39"/>
      <c r="O11" s="39"/>
      <c r="P11" s="1"/>
      <c r="Q11" s="1"/>
    </row>
    <row r="12" spans="1:18" ht="18" x14ac:dyDescent="0.25">
      <c r="A12" s="8"/>
      <c r="B12" s="16" t="s">
        <v>52</v>
      </c>
      <c r="C12" s="17">
        <v>1</v>
      </c>
      <c r="D12" s="11">
        <v>1</v>
      </c>
      <c r="E12" s="11">
        <f>O3+O3+Q3+Q3+M14+M14</f>
        <v>8</v>
      </c>
      <c r="F12" s="11"/>
      <c r="G12" s="11"/>
      <c r="H12" s="11">
        <f>M12*E12</f>
        <v>1.6</v>
      </c>
      <c r="I12" s="11">
        <f>H12*D12*C12</f>
        <v>1.6</v>
      </c>
      <c r="J12" s="11"/>
      <c r="K12" s="10" t="s">
        <v>18</v>
      </c>
      <c r="M12" s="37">
        <f>200/1000</f>
        <v>0.2</v>
      </c>
      <c r="N12" s="39"/>
      <c r="O12" s="72"/>
      <c r="P12" s="1"/>
      <c r="Q12" s="1"/>
    </row>
    <row r="13" spans="1:18" x14ac:dyDescent="0.25">
      <c r="A13" s="8"/>
      <c r="B13" s="16" t="s">
        <v>43</v>
      </c>
      <c r="C13" s="17"/>
      <c r="D13" s="11"/>
      <c r="E13" s="11"/>
      <c r="F13" s="11"/>
      <c r="G13" s="11"/>
      <c r="H13" s="11"/>
      <c r="I13" s="11"/>
      <c r="J13" s="11"/>
      <c r="K13" s="2"/>
      <c r="M13" s="69" t="s">
        <v>44</v>
      </c>
      <c r="N13" s="39" t="s">
        <v>32</v>
      </c>
      <c r="O13" s="72"/>
      <c r="P13" s="1"/>
      <c r="Q13" s="1"/>
    </row>
    <row r="14" spans="1:18" ht="18" x14ac:dyDescent="0.25">
      <c r="A14" s="8"/>
      <c r="B14" s="16" t="s">
        <v>45</v>
      </c>
      <c r="C14" s="17">
        <v>1</v>
      </c>
      <c r="D14" s="11">
        <v>1</v>
      </c>
      <c r="E14" s="11"/>
      <c r="F14" s="11"/>
      <c r="G14" s="11">
        <f>(M3*N14)+(2*O16)</f>
        <v>19.118000000000002</v>
      </c>
      <c r="H14" s="34">
        <f>G14*D14</f>
        <v>19.118000000000002</v>
      </c>
      <c r="I14" s="11">
        <f>H14*C14*M14</f>
        <v>5.7354000000000003</v>
      </c>
      <c r="J14" s="11"/>
      <c r="K14" s="10" t="s">
        <v>18</v>
      </c>
      <c r="M14" s="69">
        <f>300/1000</f>
        <v>0.3</v>
      </c>
      <c r="N14" s="69">
        <f>O3+(R3/2)</f>
        <v>3.6999999999999997</v>
      </c>
      <c r="O14" s="72"/>
      <c r="P14" s="1"/>
      <c r="Q14" s="1"/>
    </row>
    <row r="15" spans="1:18" x14ac:dyDescent="0.25">
      <c r="A15" s="8"/>
      <c r="B15" s="16"/>
      <c r="C15" s="17"/>
      <c r="D15" s="11"/>
      <c r="E15" s="11"/>
      <c r="F15" s="11"/>
      <c r="G15" s="11"/>
      <c r="H15" s="11"/>
      <c r="I15" s="11"/>
      <c r="J15" s="11"/>
      <c r="K15" s="10"/>
      <c r="M15" s="39"/>
      <c r="N15" s="39"/>
      <c r="O15" s="36" t="s">
        <v>38</v>
      </c>
      <c r="P15" s="1"/>
      <c r="Q15" s="1"/>
    </row>
    <row r="16" spans="1:18" ht="30" x14ac:dyDescent="0.25">
      <c r="A16" s="8"/>
      <c r="B16" s="30" t="s">
        <v>30</v>
      </c>
      <c r="C16" s="17"/>
      <c r="D16" s="11"/>
      <c r="E16" s="11"/>
      <c r="F16" s="11"/>
      <c r="G16" s="11"/>
      <c r="H16" s="11"/>
      <c r="I16" s="11"/>
      <c r="J16" s="11">
        <f>I17</f>
        <v>19.118000000000002</v>
      </c>
      <c r="K16" s="2" t="s">
        <v>19</v>
      </c>
      <c r="M16" s="39"/>
      <c r="N16" s="39" t="s">
        <v>58</v>
      </c>
      <c r="O16" s="37">
        <f>'S1'!O14</f>
        <v>3.75</v>
      </c>
      <c r="P16" s="1"/>
      <c r="Q16" s="1"/>
    </row>
    <row r="17" spans="1:15" ht="18" x14ac:dyDescent="0.25">
      <c r="A17" s="8"/>
      <c r="B17" s="16"/>
      <c r="C17" s="17">
        <v>1</v>
      </c>
      <c r="D17" s="11">
        <v>1</v>
      </c>
      <c r="E17" s="11"/>
      <c r="F17" s="11"/>
      <c r="G17" s="11">
        <f>(M3*N17)+(O16+O16)</f>
        <v>19.118000000000002</v>
      </c>
      <c r="H17" s="11">
        <f>G17*D17</f>
        <v>19.118000000000002</v>
      </c>
      <c r="I17" s="11">
        <f>H17*C17</f>
        <v>19.118000000000002</v>
      </c>
      <c r="J17" s="18"/>
      <c r="K17" s="10" t="s">
        <v>20</v>
      </c>
      <c r="M17" s="72"/>
      <c r="N17" s="73">
        <f>Q3+O3</f>
        <v>3.6999999999999997</v>
      </c>
      <c r="O17" s="72"/>
    </row>
    <row r="18" spans="1:15" ht="105" x14ac:dyDescent="0.25">
      <c r="A18" s="8">
        <v>8.6</v>
      </c>
      <c r="B18" s="19" t="s">
        <v>62</v>
      </c>
      <c r="C18" s="17"/>
      <c r="D18" s="11"/>
      <c r="E18" s="11"/>
      <c r="F18" s="11"/>
      <c r="G18" s="11"/>
      <c r="H18" s="11"/>
      <c r="I18" s="11"/>
      <c r="J18" s="5">
        <f>I19</f>
        <v>19.624500000000001</v>
      </c>
      <c r="K18" s="2" t="s">
        <v>25</v>
      </c>
      <c r="M18" s="72" t="s">
        <v>42</v>
      </c>
      <c r="N18" s="73" t="s">
        <v>38</v>
      </c>
      <c r="O18" s="72"/>
    </row>
    <row r="19" spans="1:15" x14ac:dyDescent="0.25">
      <c r="A19" s="8"/>
      <c r="B19" s="16" t="s">
        <v>52</v>
      </c>
      <c r="C19" s="17">
        <v>1</v>
      </c>
      <c r="D19" s="11"/>
      <c r="E19" s="11"/>
      <c r="F19" s="11"/>
      <c r="G19" s="11">
        <f>(M3*N9)+(N19*2)</f>
        <v>19.624500000000001</v>
      </c>
      <c r="H19" s="11"/>
      <c r="I19" s="11">
        <f>((G19-1)/M19)+1</f>
        <v>19.624500000000001</v>
      </c>
      <c r="J19" s="11"/>
      <c r="K19" s="10" t="s">
        <v>25</v>
      </c>
      <c r="M19" s="72">
        <v>1</v>
      </c>
      <c r="N19" s="73">
        <f>O3+0.1</f>
        <v>3.65</v>
      </c>
      <c r="O19" s="72"/>
    </row>
    <row r="20" spans="1:15" x14ac:dyDescent="0.25">
      <c r="A20" s="26"/>
      <c r="B20" s="25"/>
      <c r="C20" s="17"/>
      <c r="D20" s="11"/>
      <c r="E20" s="11"/>
      <c r="F20" s="11"/>
      <c r="G20" s="11"/>
      <c r="H20" s="12"/>
      <c r="I20" s="17"/>
      <c r="J20" s="11"/>
      <c r="K20" s="10"/>
      <c r="M20" s="72"/>
      <c r="N20" s="72"/>
      <c r="O20" s="72"/>
    </row>
    <row r="21" spans="1:15" ht="45" x14ac:dyDescent="0.25">
      <c r="A21" s="26">
        <v>8.9</v>
      </c>
      <c r="B21" s="20" t="s">
        <v>26</v>
      </c>
      <c r="C21" s="10"/>
      <c r="D21" s="11"/>
      <c r="E21" s="11"/>
      <c r="F21" s="11"/>
      <c r="G21" s="11"/>
      <c r="H21" s="12"/>
      <c r="I21" s="11"/>
      <c r="J21" s="5">
        <f>0.005*7850*(J10)/1000</f>
        <v>0.28791444999999999</v>
      </c>
      <c r="K21" s="2" t="s">
        <v>27</v>
      </c>
    </row>
    <row r="22" spans="1:15" ht="30" x14ac:dyDescent="0.25">
      <c r="A22" s="27">
        <v>8.1</v>
      </c>
      <c r="B22" s="28" t="s">
        <v>28</v>
      </c>
      <c r="C22" s="10"/>
      <c r="D22" s="11"/>
      <c r="E22" s="11"/>
      <c r="F22" s="11"/>
      <c r="G22" s="11"/>
      <c r="H22" s="12"/>
      <c r="I22" s="11"/>
      <c r="J22" s="5">
        <f>I23</f>
        <v>18.247</v>
      </c>
      <c r="K22" s="2" t="s">
        <v>19</v>
      </c>
    </row>
    <row r="23" spans="1:15" ht="18" x14ac:dyDescent="0.25">
      <c r="A23" s="26"/>
      <c r="B23" s="25" t="s">
        <v>51</v>
      </c>
      <c r="C23" s="17">
        <v>1</v>
      </c>
      <c r="D23" s="11">
        <v>1</v>
      </c>
      <c r="E23" s="11"/>
      <c r="F23" s="11"/>
      <c r="G23" s="11">
        <f>'S3'!G23</f>
        <v>18.247</v>
      </c>
      <c r="H23" s="12">
        <f>G23*D23</f>
        <v>18.247</v>
      </c>
      <c r="I23" s="11">
        <f>H23*C23</f>
        <v>18.247</v>
      </c>
      <c r="J23" s="11"/>
      <c r="K23" s="10" t="s">
        <v>20</v>
      </c>
    </row>
    <row r="24" spans="1:15" x14ac:dyDescent="0.25">
      <c r="A24" s="27"/>
      <c r="B24" s="20"/>
      <c r="C24" s="17"/>
      <c r="D24" s="29"/>
      <c r="E24" s="11"/>
      <c r="F24" s="11"/>
      <c r="G24" s="11"/>
      <c r="H24" s="12"/>
      <c r="I24" s="29"/>
      <c r="J24" s="13"/>
      <c r="K24" s="2"/>
    </row>
    <row r="25" spans="1:15" s="1" customFormat="1" x14ac:dyDescent="0.25">
      <c r="A25" s="49"/>
      <c r="B25" s="53"/>
      <c r="C25" s="44"/>
      <c r="D25" s="51"/>
      <c r="E25" s="45"/>
      <c r="F25" s="45"/>
      <c r="G25" s="45"/>
      <c r="H25" s="46"/>
      <c r="I25" s="51"/>
      <c r="J25" s="52"/>
      <c r="K25" s="48"/>
    </row>
    <row r="26" spans="1:15" s="1" customFormat="1" x14ac:dyDescent="0.25">
      <c r="A26" s="42"/>
      <c r="B26" s="53"/>
      <c r="C26" s="44"/>
      <c r="D26" s="51"/>
      <c r="E26" s="45"/>
      <c r="F26" s="45"/>
      <c r="G26" s="45"/>
      <c r="H26" s="46"/>
      <c r="I26" s="51"/>
      <c r="J26" s="52"/>
      <c r="K26" s="48"/>
    </row>
    <row r="27" spans="1:15" s="1" customFormat="1" x14ac:dyDescent="0.25">
      <c r="A27" s="49"/>
      <c r="B27" s="54"/>
      <c r="C27" s="44"/>
      <c r="D27" s="45"/>
      <c r="E27" s="45"/>
      <c r="F27" s="45"/>
      <c r="G27" s="45"/>
      <c r="H27" s="46"/>
      <c r="I27" s="45"/>
      <c r="J27" s="52"/>
      <c r="K27" s="67"/>
    </row>
    <row r="28" spans="1:15" s="1" customFormat="1" x14ac:dyDescent="0.25">
      <c r="A28" s="49"/>
      <c r="B28" s="53"/>
      <c r="C28" s="44"/>
      <c r="D28" s="45"/>
      <c r="E28" s="45"/>
      <c r="F28" s="45"/>
      <c r="G28" s="45"/>
      <c r="H28" s="46"/>
      <c r="I28" s="45"/>
      <c r="J28" s="52"/>
      <c r="K28" s="48"/>
    </row>
    <row r="29" spans="1:15" s="1" customFormat="1" x14ac:dyDescent="0.25">
      <c r="A29" s="42"/>
      <c r="B29" s="53"/>
      <c r="C29" s="44"/>
      <c r="D29" s="45"/>
      <c r="E29" s="45"/>
      <c r="F29" s="45"/>
      <c r="G29" s="45"/>
      <c r="H29" s="46"/>
      <c r="I29" s="45"/>
      <c r="J29" s="47"/>
      <c r="K29" s="48"/>
    </row>
    <row r="30" spans="1:15" s="1" customFormat="1" x14ac:dyDescent="0.25">
      <c r="A30" s="49"/>
      <c r="B30" s="50"/>
      <c r="C30" s="48"/>
      <c r="D30" s="45"/>
      <c r="E30" s="45"/>
      <c r="F30" s="45"/>
      <c r="G30" s="45"/>
      <c r="H30" s="46"/>
      <c r="I30" s="45"/>
      <c r="J30" s="52"/>
      <c r="K30" s="67"/>
    </row>
    <row r="31" spans="1:15" s="1" customFormat="1" x14ac:dyDescent="0.25">
      <c r="A31" s="49"/>
      <c r="B31" s="53"/>
      <c r="C31" s="44"/>
      <c r="D31" s="45"/>
      <c r="E31" s="45"/>
      <c r="F31" s="45"/>
      <c r="G31" s="45"/>
      <c r="H31" s="46"/>
      <c r="I31" s="45"/>
      <c r="J31" s="52"/>
      <c r="K31" s="48"/>
    </row>
    <row r="32" spans="1:15" s="1" customFormat="1" x14ac:dyDescent="0.25">
      <c r="A32" s="42"/>
      <c r="B32" s="43"/>
      <c r="C32" s="44"/>
      <c r="D32" s="45"/>
      <c r="E32" s="45"/>
      <c r="F32" s="45"/>
      <c r="G32" s="45"/>
      <c r="H32" s="46"/>
      <c r="I32" s="45"/>
      <c r="J32" s="47"/>
      <c r="K32" s="48"/>
    </row>
    <row r="33" spans="1:11" s="1" customFormat="1" x14ac:dyDescent="0.25">
      <c r="A33" s="49"/>
      <c r="B33" s="55"/>
      <c r="C33" s="48"/>
      <c r="D33" s="45"/>
      <c r="E33" s="45"/>
      <c r="F33" s="45"/>
      <c r="G33" s="45"/>
      <c r="H33" s="46"/>
      <c r="I33" s="45"/>
      <c r="J33" s="52"/>
      <c r="K33" s="67"/>
    </row>
    <row r="34" spans="1:11" s="1" customFormat="1" x14ac:dyDescent="0.25">
      <c r="A34" s="49"/>
      <c r="B34" s="53"/>
      <c r="C34" s="44"/>
      <c r="D34" s="45"/>
      <c r="E34" s="45"/>
      <c r="F34" s="45"/>
      <c r="G34" s="45"/>
      <c r="H34" s="46"/>
      <c r="I34" s="45"/>
      <c r="J34" s="52"/>
      <c r="K34" s="46"/>
    </row>
    <row r="35" spans="1:11" s="1" customFormat="1" x14ac:dyDescent="0.25">
      <c r="A35" s="42"/>
      <c r="B35" s="43"/>
      <c r="C35" s="44"/>
      <c r="D35" s="45"/>
      <c r="E35" s="45"/>
      <c r="F35" s="45"/>
      <c r="G35" s="45"/>
      <c r="H35" s="46"/>
      <c r="I35" s="51"/>
      <c r="J35" s="47"/>
      <c r="K35" s="46"/>
    </row>
    <row r="36" spans="1:11" s="1" customFormat="1" x14ac:dyDescent="0.25">
      <c r="A36" s="49"/>
      <c r="B36" s="56"/>
      <c r="C36" s="44"/>
      <c r="D36" s="57"/>
      <c r="E36" s="57"/>
      <c r="F36" s="58"/>
      <c r="G36" s="57"/>
      <c r="H36" s="59"/>
      <c r="I36" s="60"/>
      <c r="J36" s="61"/>
      <c r="K36" s="62"/>
    </row>
  </sheetData>
  <mergeCells count="3">
    <mergeCell ref="A1:K1"/>
    <mergeCell ref="A2:K2"/>
    <mergeCell ref="A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41"/>
  <sheetViews>
    <sheetView zoomScale="60" zoomScaleNormal="60" workbookViewId="0">
      <selection activeCell="G20" sqref="G20"/>
    </sheetView>
  </sheetViews>
  <sheetFormatPr defaultRowHeight="15" x14ac:dyDescent="0.25"/>
  <cols>
    <col min="1" max="1" width="4.42578125" style="31" customWidth="1"/>
    <col min="2" max="2" width="43.85546875" style="31" customWidth="1"/>
    <col min="3" max="3" width="6.42578125" style="32" customWidth="1"/>
    <col min="4" max="4" width="9.5703125" style="33" bestFit="1" customWidth="1"/>
    <col min="5" max="5" width="8.5703125" style="33" customWidth="1"/>
    <col min="6" max="6" width="7.42578125" style="33" bestFit="1" customWidth="1"/>
    <col min="7" max="7" width="10.7109375" style="33" customWidth="1"/>
    <col min="8" max="8" width="9.85546875" style="34" customWidth="1"/>
    <col min="9" max="9" width="10.7109375" style="33" customWidth="1"/>
    <col min="10" max="10" width="10.7109375" style="35" customWidth="1"/>
    <col min="11" max="11" width="9.5703125" style="31" customWidth="1"/>
    <col min="13" max="13" width="12" customWidth="1"/>
    <col min="14" max="14" width="16.140625" customWidth="1"/>
    <col min="17" max="18" width="9.140625" customWidth="1"/>
  </cols>
  <sheetData>
    <row r="2" spans="1:18" x14ac:dyDescent="0.25">
      <c r="A2" s="76" t="s">
        <v>0</v>
      </c>
      <c r="B2" s="76"/>
      <c r="C2" s="76"/>
      <c r="D2" s="76"/>
      <c r="E2" s="76"/>
      <c r="F2" s="76"/>
      <c r="G2" s="76"/>
      <c r="H2" s="76"/>
      <c r="I2" s="76"/>
      <c r="J2" s="76"/>
      <c r="K2" s="76"/>
    </row>
    <row r="3" spans="1:18" x14ac:dyDescent="0.25">
      <c r="A3" s="76" t="s">
        <v>1</v>
      </c>
      <c r="B3" s="76"/>
      <c r="C3" s="76"/>
      <c r="D3" s="76"/>
      <c r="E3" s="76"/>
      <c r="F3" s="76"/>
      <c r="G3" s="76"/>
      <c r="H3" s="76"/>
      <c r="I3" s="76"/>
      <c r="J3" s="76"/>
      <c r="K3" s="76"/>
      <c r="M3" s="36" t="s">
        <v>33</v>
      </c>
      <c r="N3" s="36" t="s">
        <v>32</v>
      </c>
      <c r="O3" s="36" t="s">
        <v>34</v>
      </c>
      <c r="P3" s="38" t="s">
        <v>40</v>
      </c>
      <c r="Q3" s="38" t="s">
        <v>41</v>
      </c>
      <c r="R3" s="40" t="s">
        <v>44</v>
      </c>
    </row>
    <row r="4" spans="1:18" x14ac:dyDescent="0.25">
      <c r="A4" s="77" t="s">
        <v>2</v>
      </c>
      <c r="B4" s="77"/>
      <c r="C4" s="77"/>
      <c r="D4" s="77"/>
      <c r="E4" s="77"/>
      <c r="F4" s="77"/>
      <c r="G4" s="77"/>
      <c r="H4" s="77"/>
      <c r="I4" s="77"/>
      <c r="J4" s="77"/>
      <c r="K4" s="77"/>
      <c r="M4" s="36">
        <v>3.14</v>
      </c>
      <c r="N4" s="37">
        <f>O4+P4+Q4</f>
        <v>3.8499999999999996</v>
      </c>
      <c r="O4" s="36">
        <f>'S1'!O4</f>
        <v>3.55</v>
      </c>
      <c r="P4" s="38">
        <f>50/1000</f>
        <v>0.05</v>
      </c>
      <c r="Q4" s="38">
        <f>250/1000</f>
        <v>0.25</v>
      </c>
      <c r="R4" s="68">
        <f>400/1000</f>
        <v>0.4</v>
      </c>
    </row>
    <row r="5" spans="1:18" ht="28.5" x14ac:dyDescent="0.25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3" t="s">
        <v>8</v>
      </c>
      <c r="G5" s="3" t="s">
        <v>9</v>
      </c>
      <c r="H5" s="3" t="s">
        <v>10</v>
      </c>
      <c r="I5" s="5" t="s">
        <v>11</v>
      </c>
      <c r="J5" s="6" t="s">
        <v>12</v>
      </c>
      <c r="K5" s="7" t="s">
        <v>13</v>
      </c>
      <c r="M5" s="39"/>
      <c r="N5" s="39"/>
      <c r="O5" s="39"/>
      <c r="P5" s="1"/>
      <c r="Q5" s="1"/>
    </row>
    <row r="6" spans="1:18" ht="30" x14ac:dyDescent="0.25">
      <c r="A6" s="8">
        <v>8.1</v>
      </c>
      <c r="B6" s="9" t="s">
        <v>14</v>
      </c>
      <c r="C6" s="10"/>
      <c r="D6" s="11"/>
      <c r="E6" s="11"/>
      <c r="F6" s="11"/>
      <c r="G6" s="11"/>
      <c r="H6" s="12"/>
      <c r="I6" s="11"/>
      <c r="J6" s="13"/>
      <c r="K6" s="14"/>
      <c r="M6" s="39"/>
      <c r="N6" s="39"/>
      <c r="O6" s="39"/>
      <c r="P6" s="1"/>
      <c r="Q6" s="1"/>
    </row>
    <row r="7" spans="1:18" ht="16.5" x14ac:dyDescent="0.25">
      <c r="A7" s="8"/>
      <c r="B7" s="15" t="s">
        <v>15</v>
      </c>
      <c r="C7" s="10"/>
      <c r="D7" s="11"/>
      <c r="E7" s="11"/>
      <c r="F7" s="11"/>
      <c r="G7" s="11"/>
      <c r="H7" s="12"/>
      <c r="I7" s="11"/>
      <c r="J7" s="5">
        <f>SUM(I8:I8)</f>
        <v>50.606324999999991</v>
      </c>
      <c r="K7" s="2" t="s">
        <v>16</v>
      </c>
      <c r="M7" s="39"/>
      <c r="N7" s="39"/>
      <c r="O7" s="39"/>
      <c r="P7" s="1"/>
      <c r="Q7" s="1"/>
    </row>
    <row r="8" spans="1:18" ht="18" x14ac:dyDescent="0.25">
      <c r="A8" s="8"/>
      <c r="B8" s="16" t="s">
        <v>48</v>
      </c>
      <c r="C8" s="10">
        <v>1</v>
      </c>
      <c r="D8" s="11">
        <v>1</v>
      </c>
      <c r="E8" s="11"/>
      <c r="F8" s="11"/>
      <c r="G8" s="11"/>
      <c r="H8" s="11">
        <f>((M4*N4*N4)/2)+(N4*2*O4)</f>
        <v>50.606324999999991</v>
      </c>
      <c r="I8" s="11">
        <f>D8*H8</f>
        <v>50.606324999999991</v>
      </c>
      <c r="J8" s="5"/>
      <c r="K8" s="10" t="s">
        <v>18</v>
      </c>
      <c r="M8" s="39"/>
      <c r="N8" s="39"/>
      <c r="O8" s="39"/>
      <c r="P8" s="1"/>
      <c r="Q8" s="1"/>
    </row>
    <row r="9" spans="1:18" ht="45" x14ac:dyDescent="0.25">
      <c r="A9" s="8">
        <v>8.4</v>
      </c>
      <c r="B9" s="19" t="s">
        <v>21</v>
      </c>
      <c r="C9" s="10"/>
      <c r="D9" s="11"/>
      <c r="E9" s="11"/>
      <c r="F9" s="11"/>
      <c r="G9" s="11"/>
      <c r="H9" s="12"/>
      <c r="I9" s="11"/>
      <c r="J9" s="5">
        <f>I10</f>
        <v>20.295500000000001</v>
      </c>
      <c r="K9" s="2" t="s">
        <v>19</v>
      </c>
      <c r="M9" s="39"/>
      <c r="N9" s="36" t="s">
        <v>39</v>
      </c>
      <c r="O9" s="39"/>
      <c r="P9" s="1"/>
      <c r="Q9" s="1"/>
    </row>
    <row r="10" spans="1:18" ht="18" x14ac:dyDescent="0.25">
      <c r="A10" s="8"/>
      <c r="B10" s="19" t="s">
        <v>57</v>
      </c>
      <c r="C10" s="10">
        <v>1</v>
      </c>
      <c r="D10" s="11">
        <v>1</v>
      </c>
      <c r="E10" s="11"/>
      <c r="F10" s="11"/>
      <c r="G10" s="11">
        <f>(M4*N10)+(O17*2)</f>
        <v>20.295500000000001</v>
      </c>
      <c r="H10" s="11">
        <f>G10*D10</f>
        <v>20.295500000000001</v>
      </c>
      <c r="I10" s="11">
        <f>H10*C10</f>
        <v>20.295500000000001</v>
      </c>
      <c r="J10" s="70"/>
      <c r="K10" s="10" t="s">
        <v>20</v>
      </c>
      <c r="M10" s="39"/>
      <c r="N10" s="37">
        <f>O4+(Q4/2)+R4</f>
        <v>4.0750000000000002</v>
      </c>
      <c r="O10" s="39"/>
      <c r="P10" s="1"/>
      <c r="Q10" s="1"/>
    </row>
    <row r="11" spans="1:18" ht="60" x14ac:dyDescent="0.25">
      <c r="A11" s="8">
        <v>8.5</v>
      </c>
      <c r="B11" s="20" t="s">
        <v>23</v>
      </c>
      <c r="C11" s="21"/>
      <c r="D11" s="22"/>
      <c r="E11" s="22"/>
      <c r="F11" s="22"/>
      <c r="G11" s="22"/>
      <c r="H11" s="23"/>
      <c r="I11" s="22"/>
      <c r="J11" s="5">
        <f>I13+I15</f>
        <v>9.39</v>
      </c>
      <c r="K11" s="2" t="s">
        <v>16</v>
      </c>
      <c r="M11" s="39"/>
      <c r="N11" s="39"/>
      <c r="O11" s="39"/>
      <c r="P11" s="1"/>
      <c r="Q11" s="1"/>
    </row>
    <row r="12" spans="1:18" x14ac:dyDescent="0.25">
      <c r="A12" s="14"/>
      <c r="B12" s="24" t="s">
        <v>37</v>
      </c>
      <c r="C12" s="10"/>
      <c r="D12" s="11"/>
      <c r="E12" s="11"/>
      <c r="F12" s="11"/>
      <c r="G12" s="11"/>
      <c r="H12" s="12"/>
      <c r="I12" s="11"/>
      <c r="J12" s="70"/>
      <c r="K12" s="2"/>
      <c r="M12" s="36" t="s">
        <v>36</v>
      </c>
      <c r="N12" s="39"/>
      <c r="O12" s="39"/>
      <c r="P12" s="1"/>
      <c r="Q12" s="1"/>
    </row>
    <row r="13" spans="1:18" ht="18" x14ac:dyDescent="0.25">
      <c r="A13" s="8"/>
      <c r="B13" s="16" t="s">
        <v>48</v>
      </c>
      <c r="C13" s="17">
        <v>1</v>
      </c>
      <c r="D13" s="11">
        <v>1</v>
      </c>
      <c r="E13" s="11">
        <f>O4+O4+Q4+Q4+M15+M15</f>
        <v>8.4</v>
      </c>
      <c r="F13" s="11"/>
      <c r="G13" s="11"/>
      <c r="H13" s="11">
        <f>E13*M13</f>
        <v>1.6800000000000002</v>
      </c>
      <c r="I13" s="11">
        <f>H13*D13*C13</f>
        <v>1.6800000000000002</v>
      </c>
      <c r="J13" s="11"/>
      <c r="K13" s="10" t="s">
        <v>18</v>
      </c>
      <c r="M13" s="37">
        <f>200/1000</f>
        <v>0.2</v>
      </c>
      <c r="N13" s="39"/>
      <c r="P13" s="1"/>
      <c r="Q13" s="1"/>
    </row>
    <row r="14" spans="1:18" x14ac:dyDescent="0.25">
      <c r="A14" s="8"/>
      <c r="B14" s="16" t="s">
        <v>43</v>
      </c>
      <c r="C14" s="17"/>
      <c r="D14" s="11"/>
      <c r="E14" s="11"/>
      <c r="F14" s="11"/>
      <c r="G14" s="11"/>
      <c r="H14" s="11"/>
      <c r="I14" s="11"/>
      <c r="J14" s="11"/>
      <c r="K14" s="10"/>
      <c r="M14" s="39" t="s">
        <v>44</v>
      </c>
      <c r="N14" s="39" t="s">
        <v>32</v>
      </c>
      <c r="P14" s="1"/>
      <c r="Q14" s="1"/>
    </row>
    <row r="15" spans="1:18" ht="18" x14ac:dyDescent="0.25">
      <c r="A15" s="8"/>
      <c r="B15" s="16" t="s">
        <v>54</v>
      </c>
      <c r="C15" s="17">
        <v>1</v>
      </c>
      <c r="D15" s="11">
        <v>1</v>
      </c>
      <c r="E15" s="11"/>
      <c r="F15" s="11"/>
      <c r="G15" s="11">
        <f>(M4*N15)+(2*O17)</f>
        <v>19.274999999999999</v>
      </c>
      <c r="H15" s="33">
        <f>G15*D15</f>
        <v>19.274999999999999</v>
      </c>
      <c r="I15" s="11">
        <f>H15*C15*M15</f>
        <v>7.71</v>
      </c>
      <c r="J15" s="11"/>
      <c r="K15" s="10" t="s">
        <v>18</v>
      </c>
      <c r="M15" s="69">
        <v>0.4</v>
      </c>
      <c r="N15" s="69">
        <f>O4+(R4/2)</f>
        <v>3.75</v>
      </c>
      <c r="P15" s="1"/>
      <c r="Q15" s="1"/>
    </row>
    <row r="16" spans="1:18" x14ac:dyDescent="0.25">
      <c r="A16" s="8"/>
      <c r="B16" s="16"/>
      <c r="C16" s="17"/>
      <c r="D16" s="11"/>
      <c r="E16" s="11"/>
      <c r="F16" s="11"/>
      <c r="G16" s="11"/>
      <c r="H16" s="11"/>
      <c r="I16" s="11"/>
      <c r="J16" s="11"/>
      <c r="K16" s="10"/>
      <c r="M16" s="39"/>
      <c r="N16" s="39"/>
      <c r="O16" s="36" t="s">
        <v>38</v>
      </c>
      <c r="P16" s="1"/>
      <c r="Q16" s="1"/>
    </row>
    <row r="17" spans="1:17" ht="30" x14ac:dyDescent="0.25">
      <c r="A17" s="8"/>
      <c r="B17" s="30" t="s">
        <v>30</v>
      </c>
      <c r="C17" s="17"/>
      <c r="D17" s="11"/>
      <c r="E17" s="11"/>
      <c r="F17" s="11"/>
      <c r="G17" s="11"/>
      <c r="H17" s="11"/>
      <c r="I17" s="11"/>
      <c r="J17" s="70">
        <f>I18</f>
        <v>19.432000000000002</v>
      </c>
      <c r="K17" s="2" t="s">
        <v>19</v>
      </c>
      <c r="M17" s="39"/>
      <c r="N17" s="39" t="s">
        <v>58</v>
      </c>
      <c r="O17" s="37">
        <f>'S1'!O14</f>
        <v>3.75</v>
      </c>
      <c r="P17" s="1"/>
      <c r="Q17" s="1"/>
    </row>
    <row r="18" spans="1:17" ht="18" x14ac:dyDescent="0.25">
      <c r="A18" s="8"/>
      <c r="B18" s="16"/>
      <c r="C18" s="17">
        <v>1</v>
      </c>
      <c r="D18" s="11">
        <v>1</v>
      </c>
      <c r="E18" s="11"/>
      <c r="F18" s="11"/>
      <c r="G18" s="11">
        <f>(M4*N18)+(O17+O17)</f>
        <v>19.432000000000002</v>
      </c>
      <c r="H18" s="11">
        <f>G18*D18</f>
        <v>19.432000000000002</v>
      </c>
      <c r="I18" s="11">
        <f>H18*C18</f>
        <v>19.432000000000002</v>
      </c>
      <c r="J18" s="11"/>
      <c r="K18" s="10" t="s">
        <v>20</v>
      </c>
      <c r="N18" s="73">
        <f>O4+Q4</f>
        <v>3.8</v>
      </c>
      <c r="O18" s="72"/>
    </row>
    <row r="19" spans="1:17" ht="105" x14ac:dyDescent="0.25">
      <c r="A19" s="8">
        <v>8.6</v>
      </c>
      <c r="B19" s="19" t="s">
        <v>62</v>
      </c>
      <c r="C19" s="17"/>
      <c r="D19" s="11"/>
      <c r="E19" s="11"/>
      <c r="F19" s="11"/>
      <c r="G19" s="11"/>
      <c r="H19" s="11"/>
      <c r="I19" s="11"/>
      <c r="J19" s="5">
        <f>I20</f>
        <v>20.095500000000001</v>
      </c>
      <c r="K19" s="2" t="s">
        <v>25</v>
      </c>
      <c r="M19" t="s">
        <v>42</v>
      </c>
      <c r="N19" s="73" t="s">
        <v>38</v>
      </c>
    </row>
    <row r="20" spans="1:17" x14ac:dyDescent="0.25">
      <c r="A20" s="8"/>
      <c r="B20" s="16" t="s">
        <v>48</v>
      </c>
      <c r="C20" s="17">
        <v>1</v>
      </c>
      <c r="D20" s="11"/>
      <c r="E20" s="11"/>
      <c r="F20" s="11"/>
      <c r="G20" s="11">
        <f>(M4*N10)+(N20*2)</f>
        <v>20.095500000000001</v>
      </c>
      <c r="H20" s="11"/>
      <c r="I20" s="11">
        <f>((G20-1)/M20)+1</f>
        <v>20.095500000000001</v>
      </c>
      <c r="J20" s="18"/>
      <c r="K20" s="10" t="s">
        <v>25</v>
      </c>
      <c r="M20" s="68">
        <v>1</v>
      </c>
      <c r="N20" s="73">
        <f>O4+0.1</f>
        <v>3.65</v>
      </c>
    </row>
    <row r="21" spans="1:17" x14ac:dyDescent="0.25">
      <c r="A21" s="26"/>
      <c r="B21" s="25"/>
      <c r="C21" s="17"/>
      <c r="D21" s="11"/>
      <c r="E21" s="11"/>
      <c r="F21" s="11"/>
      <c r="G21" s="11"/>
      <c r="H21" s="12"/>
      <c r="I21" s="17"/>
      <c r="J21" s="18"/>
      <c r="K21" s="10"/>
    </row>
    <row r="22" spans="1:17" ht="45" x14ac:dyDescent="0.25">
      <c r="A22" s="26">
        <v>8.9</v>
      </c>
      <c r="B22" s="20" t="s">
        <v>26</v>
      </c>
      <c r="C22" s="10"/>
      <c r="D22" s="11"/>
      <c r="E22" s="11"/>
      <c r="F22" s="11"/>
      <c r="G22" s="11"/>
      <c r="H22" s="12"/>
      <c r="I22" s="11"/>
      <c r="J22" s="5">
        <f>0.005*7850*(J11)/1000</f>
        <v>0.36855749999999998</v>
      </c>
      <c r="K22" s="2" t="s">
        <v>27</v>
      </c>
    </row>
    <row r="23" spans="1:17" ht="30" x14ac:dyDescent="0.25">
      <c r="A23" s="27">
        <v>8.1</v>
      </c>
      <c r="B23" s="28" t="s">
        <v>28</v>
      </c>
      <c r="C23" s="10"/>
      <c r="D23" s="11"/>
      <c r="E23" s="11"/>
      <c r="F23" s="11"/>
      <c r="G23" s="11"/>
      <c r="H23" s="12"/>
      <c r="I23" s="11"/>
      <c r="J23" s="5">
        <f>I24</f>
        <v>18.247</v>
      </c>
      <c r="K23" s="2" t="s">
        <v>19</v>
      </c>
    </row>
    <row r="24" spans="1:17" ht="18" x14ac:dyDescent="0.25">
      <c r="A24" s="26"/>
      <c r="B24" s="25" t="s">
        <v>53</v>
      </c>
      <c r="C24" s="17">
        <v>1</v>
      </c>
      <c r="D24" s="11">
        <v>1</v>
      </c>
      <c r="E24" s="11"/>
      <c r="F24" s="11"/>
      <c r="G24" s="11">
        <f>'S3'!G23</f>
        <v>18.247</v>
      </c>
      <c r="H24" s="12">
        <f>G24*D24</f>
        <v>18.247</v>
      </c>
      <c r="I24" s="11">
        <f>H24*C24</f>
        <v>18.247</v>
      </c>
      <c r="J24" s="11"/>
      <c r="K24" s="10" t="s">
        <v>20</v>
      </c>
    </row>
    <row r="25" spans="1:17" x14ac:dyDescent="0.25">
      <c r="A25" s="27"/>
      <c r="B25" s="20"/>
      <c r="C25" s="17"/>
      <c r="D25" s="29"/>
      <c r="E25" s="11"/>
      <c r="F25" s="11"/>
      <c r="G25" s="11"/>
      <c r="H25" s="12"/>
      <c r="I25" s="29"/>
      <c r="J25" s="5"/>
      <c r="K25" s="2"/>
    </row>
    <row r="26" spans="1:17" x14ac:dyDescent="0.25">
      <c r="A26" s="49"/>
      <c r="B26" s="53"/>
      <c r="C26" s="44"/>
      <c r="D26" s="51"/>
      <c r="E26" s="45"/>
      <c r="F26" s="45"/>
      <c r="G26" s="45"/>
      <c r="H26" s="46"/>
      <c r="I26" s="51"/>
      <c r="J26" s="52"/>
      <c r="K26" s="48"/>
      <c r="L26" s="1"/>
    </row>
    <row r="27" spans="1:17" x14ac:dyDescent="0.25">
      <c r="A27" s="42"/>
      <c r="B27" s="53"/>
      <c r="C27" s="44"/>
      <c r="D27" s="51"/>
      <c r="E27" s="45"/>
      <c r="F27" s="45"/>
      <c r="G27" s="45"/>
      <c r="H27" s="46"/>
      <c r="I27" s="51"/>
      <c r="J27" s="52"/>
      <c r="K27" s="48"/>
      <c r="L27" s="1"/>
    </row>
    <row r="28" spans="1:17" x14ac:dyDescent="0.25">
      <c r="A28" s="49"/>
      <c r="B28" s="54"/>
      <c r="C28" s="44"/>
      <c r="D28" s="45"/>
      <c r="E28" s="45"/>
      <c r="F28" s="45"/>
      <c r="G28" s="45"/>
      <c r="H28" s="46"/>
      <c r="I28" s="45"/>
      <c r="J28" s="52"/>
      <c r="K28" s="64"/>
      <c r="L28" s="1"/>
    </row>
    <row r="29" spans="1:17" x14ac:dyDescent="0.25">
      <c r="A29" s="49"/>
      <c r="B29" s="53"/>
      <c r="C29" s="44"/>
      <c r="D29" s="45"/>
      <c r="E29" s="45"/>
      <c r="F29" s="45"/>
      <c r="G29" s="45"/>
      <c r="H29" s="46"/>
      <c r="I29" s="45"/>
      <c r="J29" s="52"/>
      <c r="K29" s="48"/>
      <c r="L29" s="1"/>
    </row>
    <row r="30" spans="1:17" x14ac:dyDescent="0.25">
      <c r="A30" s="42"/>
      <c r="B30" s="53"/>
      <c r="C30" s="44"/>
      <c r="D30" s="45"/>
      <c r="E30" s="45"/>
      <c r="F30" s="45"/>
      <c r="G30" s="45"/>
      <c r="H30" s="46"/>
      <c r="I30" s="45"/>
      <c r="J30" s="47"/>
      <c r="K30" s="48"/>
      <c r="L30" s="1"/>
    </row>
    <row r="31" spans="1:17" x14ac:dyDescent="0.25">
      <c r="A31" s="49"/>
      <c r="B31" s="50"/>
      <c r="C31" s="48"/>
      <c r="D31" s="45"/>
      <c r="E31" s="45"/>
      <c r="F31" s="45"/>
      <c r="G31" s="45"/>
      <c r="H31" s="46"/>
      <c r="I31" s="45"/>
      <c r="J31" s="52"/>
      <c r="K31" s="64"/>
      <c r="L31" s="1"/>
    </row>
    <row r="32" spans="1:17" x14ac:dyDescent="0.25">
      <c r="A32" s="49"/>
      <c r="B32" s="53"/>
      <c r="C32" s="44"/>
      <c r="D32" s="45"/>
      <c r="E32" s="45"/>
      <c r="F32" s="45"/>
      <c r="G32" s="45"/>
      <c r="H32" s="46"/>
      <c r="I32" s="45"/>
      <c r="J32" s="52"/>
      <c r="K32" s="48"/>
      <c r="L32" s="1"/>
    </row>
    <row r="33" spans="1:12" x14ac:dyDescent="0.25">
      <c r="A33" s="42"/>
      <c r="B33" s="43"/>
      <c r="C33" s="44"/>
      <c r="D33" s="45"/>
      <c r="E33" s="45"/>
      <c r="F33" s="45"/>
      <c r="G33" s="45"/>
      <c r="H33" s="46"/>
      <c r="I33" s="45"/>
      <c r="J33" s="47"/>
      <c r="K33" s="48"/>
      <c r="L33" s="1"/>
    </row>
    <row r="34" spans="1:12" x14ac:dyDescent="0.25">
      <c r="A34" s="49"/>
      <c r="B34" s="55"/>
      <c r="C34" s="48"/>
      <c r="D34" s="45"/>
      <c r="E34" s="45"/>
      <c r="F34" s="45"/>
      <c r="G34" s="45"/>
      <c r="H34" s="46"/>
      <c r="I34" s="45"/>
      <c r="J34" s="52"/>
      <c r="K34" s="64"/>
      <c r="L34" s="1"/>
    </row>
    <row r="35" spans="1:12" x14ac:dyDescent="0.25">
      <c r="A35" s="49"/>
      <c r="B35" s="53"/>
      <c r="C35" s="44"/>
      <c r="D35" s="45"/>
      <c r="E35" s="45"/>
      <c r="F35" s="45"/>
      <c r="G35" s="45"/>
      <c r="H35" s="46"/>
      <c r="I35" s="45"/>
      <c r="J35" s="52"/>
      <c r="K35" s="46"/>
      <c r="L35" s="1"/>
    </row>
    <row r="36" spans="1:12" x14ac:dyDescent="0.25">
      <c r="A36" s="42"/>
      <c r="B36" s="43"/>
      <c r="C36" s="44"/>
      <c r="D36" s="45"/>
      <c r="E36" s="45"/>
      <c r="F36" s="45"/>
      <c r="G36" s="45"/>
      <c r="H36" s="46"/>
      <c r="I36" s="51"/>
      <c r="J36" s="47"/>
      <c r="K36" s="46"/>
      <c r="L36" s="1"/>
    </row>
    <row r="37" spans="1:12" x14ac:dyDescent="0.25">
      <c r="A37" s="49"/>
      <c r="B37" s="56"/>
      <c r="C37" s="44"/>
      <c r="D37" s="57"/>
      <c r="E37" s="57"/>
      <c r="F37" s="58"/>
      <c r="G37" s="57"/>
      <c r="H37" s="59"/>
      <c r="I37" s="60"/>
      <c r="J37" s="61"/>
      <c r="K37" s="62"/>
      <c r="L37" s="1"/>
    </row>
    <row r="38" spans="1:12" x14ac:dyDescent="0.25">
      <c r="A38" s="66"/>
      <c r="B38" s="66"/>
      <c r="C38" s="48"/>
      <c r="D38" s="45"/>
      <c r="E38" s="45"/>
      <c r="F38" s="45"/>
      <c r="G38" s="45"/>
      <c r="H38" s="46"/>
      <c r="I38" s="45"/>
      <c r="J38" s="47"/>
      <c r="K38" s="66"/>
      <c r="L38" s="1"/>
    </row>
    <row r="39" spans="1:12" x14ac:dyDescent="0.25">
      <c r="A39" s="66"/>
      <c r="B39" s="66"/>
      <c r="C39" s="48"/>
      <c r="D39" s="45"/>
      <c r="E39" s="45"/>
      <c r="F39" s="45"/>
      <c r="G39" s="45"/>
      <c r="H39" s="46"/>
      <c r="I39" s="45"/>
      <c r="J39" s="47"/>
      <c r="K39" s="66"/>
      <c r="L39" s="1"/>
    </row>
    <row r="40" spans="1:12" x14ac:dyDescent="0.25">
      <c r="A40" s="66"/>
      <c r="B40" s="66"/>
      <c r="C40" s="48"/>
      <c r="D40" s="45"/>
      <c r="E40" s="45"/>
      <c r="F40" s="45"/>
      <c r="G40" s="45"/>
      <c r="H40" s="46"/>
      <c r="I40" s="45"/>
      <c r="J40" s="47"/>
      <c r="K40" s="66"/>
      <c r="L40" s="1"/>
    </row>
    <row r="41" spans="1:12" x14ac:dyDescent="0.25">
      <c r="A41" s="66"/>
      <c r="B41" s="66"/>
      <c r="C41" s="48"/>
      <c r="D41" s="45"/>
      <c r="E41" s="45"/>
      <c r="F41" s="45"/>
      <c r="G41" s="45"/>
      <c r="H41" s="46"/>
      <c r="I41" s="45"/>
      <c r="J41" s="47"/>
      <c r="K41" s="66"/>
      <c r="L41" s="1"/>
    </row>
  </sheetData>
  <mergeCells count="3">
    <mergeCell ref="A2:K2"/>
    <mergeCell ref="A3:K3"/>
    <mergeCell ref="A4:K4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S1</vt:lpstr>
      <vt:lpstr>S2</vt:lpstr>
      <vt:lpstr>S3</vt:lpstr>
      <vt:lpstr>S4</vt:lpstr>
      <vt:lpstr>S5</vt:lpstr>
      <vt:lpstr>S6</vt:lpstr>
      <vt:lpstr>'S1'!Print_Titles</vt:lpstr>
    </vt:vector>
  </TitlesOfParts>
  <Company>ghe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</dc:creator>
  <cp:lastModifiedBy>Administrator</cp:lastModifiedBy>
  <cp:lastPrinted>2021-07-29T08:07:08Z</cp:lastPrinted>
  <dcterms:created xsi:type="dcterms:W3CDTF">2021-07-27T03:46:09Z</dcterms:created>
  <dcterms:modified xsi:type="dcterms:W3CDTF">2021-08-04T06:46:24Z</dcterms:modified>
</cp:coreProperties>
</file>